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_OBEKTI\RAICOMMERCE\2017\Obshtina Car Kaloyan 31.07.2017\1_Dokumentaciq 31.07.2017\2_Dokumentaciq 31.07.2017\"/>
    </mc:Choice>
  </mc:AlternateContent>
  <bookViews>
    <workbookView xWindow="0" yWindow="0" windowWidth="20490" windowHeight="7530" activeTab="1"/>
  </bookViews>
  <sheets>
    <sheet name="Рекапитулация" sheetId="2" r:id="rId1"/>
    <sheet name="КСС" sheetId="1" r:id="rId2"/>
  </sheets>
  <definedNames>
    <definedName name="_xlnm.Print_Area" localSheetId="1">КСС!$A$1:$F$445</definedName>
  </definedNames>
  <calcPr calcId="162913" fullPrecision="0"/>
</workbook>
</file>

<file path=xl/calcChain.xml><?xml version="1.0" encoding="utf-8"?>
<calcChain xmlns="http://schemas.openxmlformats.org/spreadsheetml/2006/main">
  <c r="F184" i="1" l="1"/>
  <c r="F34" i="1"/>
  <c r="B304" i="1" l="1"/>
  <c r="F303" i="1"/>
  <c r="F302" i="1"/>
  <c r="D301" i="1"/>
  <c r="F301" i="1" s="1"/>
  <c r="B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B279" i="1"/>
  <c r="F278" i="1"/>
  <c r="F277" i="1"/>
  <c r="F276" i="1"/>
  <c r="F275" i="1"/>
  <c r="F274" i="1"/>
  <c r="F273" i="1"/>
  <c r="F272" i="1"/>
  <c r="F271" i="1"/>
  <c r="F270" i="1"/>
  <c r="F269" i="1"/>
  <c r="F268" i="1"/>
  <c r="F180" i="1"/>
  <c r="F179" i="1"/>
  <c r="F178" i="1"/>
  <c r="F177" i="1"/>
  <c r="F176" i="1"/>
  <c r="F175" i="1"/>
  <c r="F120" i="1"/>
  <c r="F119" i="1"/>
  <c r="F118" i="1"/>
  <c r="F117" i="1"/>
  <c r="F114" i="1"/>
  <c r="F113" i="1"/>
  <c r="F112" i="1"/>
  <c r="F111" i="1"/>
  <c r="F110" i="1"/>
  <c r="F109" i="1"/>
  <c r="F106" i="1"/>
  <c r="F105" i="1"/>
  <c r="F104" i="1"/>
  <c r="F103" i="1"/>
  <c r="F102" i="1"/>
  <c r="F101" i="1"/>
  <c r="F98" i="1"/>
  <c r="F97" i="1"/>
  <c r="F96" i="1"/>
  <c r="F95" i="1"/>
  <c r="F94" i="1"/>
  <c r="F93" i="1"/>
  <c r="F90" i="1"/>
  <c r="F89" i="1"/>
  <c r="F88" i="1"/>
  <c r="F87" i="1"/>
  <c r="F86" i="1"/>
  <c r="F85" i="1"/>
  <c r="F82" i="1"/>
  <c r="F81" i="1"/>
  <c r="F80" i="1"/>
  <c r="F76" i="1"/>
  <c r="F75" i="1"/>
  <c r="F74" i="1"/>
  <c r="F73" i="1"/>
  <c r="F72" i="1"/>
  <c r="F71" i="1"/>
  <c r="F70" i="1"/>
  <c r="F67" i="1"/>
  <c r="F66" i="1"/>
  <c r="B64" i="1"/>
  <c r="F63" i="1"/>
  <c r="F62" i="1"/>
  <c r="F61" i="1"/>
  <c r="F60" i="1"/>
  <c r="B58" i="1"/>
  <c r="F57" i="1"/>
  <c r="F56" i="1"/>
  <c r="F55" i="1"/>
  <c r="F54" i="1"/>
  <c r="B52" i="1"/>
  <c r="F51" i="1"/>
  <c r="F50" i="1"/>
  <c r="F49" i="1"/>
  <c r="F48" i="1"/>
  <c r="B45" i="1"/>
  <c r="F44" i="1"/>
  <c r="F43" i="1"/>
  <c r="F42" i="1"/>
  <c r="F41" i="1"/>
  <c r="F40" i="1"/>
  <c r="F39" i="1"/>
  <c r="F38" i="1"/>
  <c r="F37" i="1"/>
  <c r="F36" i="1"/>
  <c r="F35" i="1"/>
  <c r="F304" i="1" l="1"/>
  <c r="F279" i="1"/>
  <c r="F299" i="1"/>
  <c r="F68" i="1"/>
  <c r="F181" i="1"/>
  <c r="C11" i="2" s="1"/>
  <c r="F58" i="1"/>
  <c r="F64" i="1"/>
  <c r="F91" i="1"/>
  <c r="F115" i="1"/>
  <c r="F121" i="1"/>
  <c r="F45" i="1"/>
  <c r="F52" i="1"/>
  <c r="F83" i="1"/>
  <c r="F77" i="1"/>
  <c r="F99" i="1"/>
  <c r="F107" i="1"/>
  <c r="C8" i="2" l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265" i="1"/>
  <c r="F264" i="1"/>
  <c r="F263" i="1"/>
  <c r="F262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72" i="1"/>
  <c r="F171" i="1"/>
  <c r="F170" i="1"/>
  <c r="F167" i="1"/>
  <c r="F166" i="1"/>
  <c r="F165" i="1"/>
  <c r="F164" i="1"/>
  <c r="F163" i="1"/>
  <c r="F162" i="1"/>
  <c r="F159" i="1"/>
  <c r="F158" i="1"/>
  <c r="F157" i="1"/>
  <c r="F156" i="1"/>
  <c r="F153" i="1"/>
  <c r="F152" i="1"/>
  <c r="F151" i="1"/>
  <c r="F150" i="1"/>
  <c r="F149" i="1"/>
  <c r="F146" i="1"/>
  <c r="F145" i="1"/>
  <c r="F144" i="1"/>
  <c r="F143" i="1"/>
  <c r="F142" i="1"/>
  <c r="F141" i="1"/>
  <c r="F140" i="1"/>
  <c r="F137" i="1"/>
  <c r="F136" i="1"/>
  <c r="F135" i="1"/>
  <c r="F134" i="1"/>
  <c r="F130" i="1"/>
  <c r="F129" i="1"/>
  <c r="F128" i="1"/>
  <c r="F127" i="1"/>
  <c r="F126" i="1"/>
  <c r="F125" i="1"/>
  <c r="F124" i="1"/>
  <c r="F123" i="1"/>
  <c r="F30" i="1"/>
  <c r="F29" i="1"/>
  <c r="F28" i="1"/>
  <c r="F27" i="1"/>
  <c r="F26" i="1"/>
  <c r="F25" i="1"/>
  <c r="F24" i="1"/>
  <c r="F23" i="1"/>
  <c r="F22" i="1"/>
  <c r="F21" i="1"/>
  <c r="F20" i="1"/>
  <c r="F19" i="1"/>
  <c r="F16" i="1"/>
  <c r="F15" i="1"/>
  <c r="F14" i="1"/>
  <c r="F10" i="1"/>
  <c r="F9" i="1"/>
  <c r="F11" i="1" s="1"/>
  <c r="F13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17" i="1" l="1"/>
  <c r="F260" i="1"/>
  <c r="F266" i="1"/>
  <c r="F230" i="1"/>
  <c r="F397" i="1"/>
  <c r="F351" i="1"/>
  <c r="F445" i="1"/>
  <c r="F334" i="1"/>
  <c r="F368" i="1"/>
  <c r="F415" i="1"/>
  <c r="F173" i="1"/>
  <c r="F31" i="1"/>
  <c r="F154" i="1"/>
  <c r="F131" i="1"/>
  <c r="C9" i="2" s="1"/>
  <c r="F147" i="1"/>
  <c r="F160" i="1"/>
  <c r="F168" i="1"/>
  <c r="F138" i="1"/>
  <c r="C7" i="2" l="1"/>
  <c r="C13" i="2"/>
  <c r="C12" i="2"/>
  <c r="C10" i="2"/>
  <c r="C14" i="2" l="1"/>
  <c r="C15" i="2" l="1"/>
  <c r="C16" i="2" s="1"/>
</calcChain>
</file>

<file path=xl/sharedStrings.xml><?xml version="1.0" encoding="utf-8"?>
<sst xmlns="http://schemas.openxmlformats.org/spreadsheetml/2006/main" count="851" uniqueCount="429">
  <si>
    <t>бр.</t>
  </si>
  <si>
    <t>Топлоизолация на покрив с 10 см топлоизолационен материал с коефициент на топлопроводност =0,04 W/mK</t>
  </si>
  <si>
    <t>Изолация с 10 см каменна вата</t>
  </si>
  <si>
    <t>м2</t>
  </si>
  <si>
    <t>Доставка и монтаж на улуци PVC Ф 100 с UV защита</t>
  </si>
  <si>
    <t>м</t>
  </si>
  <si>
    <t>Доставка и монтаж на готови водосточни тръби PVC Ф 100 с UV защита</t>
  </si>
  <si>
    <t>Полагане на нови шапки от поцинкована ламарина</t>
  </si>
  <si>
    <t>Подмяна дограма</t>
  </si>
  <si>
    <t>Демонтаж стара дървена и алуминиева дограма</t>
  </si>
  <si>
    <t>Доставка и монтаж на петкамерна PVC дограма по фасади с двоен стъклопакет, 24мм - 4мм бяло / 4мм високоенегрийно Ug =1,4Wm2K/</t>
  </si>
  <si>
    <t>Монтаж и демонтаж на фасадно тръбно скеле</t>
  </si>
  <si>
    <t>Очукване на компрометирана мазилка по фасади</t>
  </si>
  <si>
    <t>Направа на топлоизолация с EPS 10 см. външно по стени, вкл.(лепило за EPS, 8бр. PVC дюбели, мрежа стъклофибърна, шпакловка)</t>
  </si>
  <si>
    <t>Направа на топлоизолация с EPS 2 см. външно по стени, вкл.(лепило за EPS, 3бр.PVC дюбели, мрежа стъклофибърна, шпакловка)</t>
  </si>
  <si>
    <t>Полагане на универсален грунд по шпакловъни външни стени</t>
  </si>
  <si>
    <t>Полагане на минерална мазилка по стени външно - 2 мм</t>
  </si>
  <si>
    <t>Полагане на универсален грунд по шпакловъни страници</t>
  </si>
  <si>
    <t>Полагане на минерална мазилка по страници външно - 2 мм</t>
  </si>
  <si>
    <t>Полагане на студоустойчив гранитогрес по цокъл</t>
  </si>
  <si>
    <t>Ремонт компрометирани козирки</t>
  </si>
  <si>
    <t>Полагане на ажурен метален парапет по тераси</t>
  </si>
  <si>
    <t>Оборудване и обзавеждане</t>
  </si>
  <si>
    <t xml:space="preserve">Ръчен изкоп 5%, натоварване и извозване на земни маси </t>
  </si>
  <si>
    <t>м3</t>
  </si>
  <si>
    <t>Направа кофраж</t>
  </si>
  <si>
    <t>Доставка и полагане бетон С 20/25</t>
  </si>
  <si>
    <t>Изработка и монтаж армировка -  В235</t>
  </si>
  <si>
    <t>кг</t>
  </si>
  <si>
    <t>Доставка и монтаж на стоманен парапет, и всички свързани с това дейности.</t>
  </si>
  <si>
    <t>Подложка от уплътнен трошен камък фр. 0-63мм</t>
  </si>
  <si>
    <t>Направа обратен насип със земни маси и уплътняване на пластове от 20см</t>
  </si>
  <si>
    <t>Полагане на тактилна настилка</t>
  </si>
  <si>
    <t>Ел.табла и захранващи линии</t>
  </si>
  <si>
    <t>Доставка и монтаж помощно табло Рткот-ново</t>
  </si>
  <si>
    <t>Доставка кабел СВТ 5х6мм2</t>
  </si>
  <si>
    <t>Монтаж кабел към съоръжение</t>
  </si>
  <si>
    <t>Направа суха разделка на кабел до 6мм2</t>
  </si>
  <si>
    <t>Ел.инсталация за осветление и контакти</t>
  </si>
  <si>
    <t>Лампен излаз със СВТ 3х1,5мм2 - до 10м</t>
  </si>
  <si>
    <t>Лампен излаз със ПВВМ 3х1,5мм2 - до 10м</t>
  </si>
  <si>
    <t>Доставка и монтаж на LED-54вт на таван</t>
  </si>
  <si>
    <t>Доставка и монтаж на LED-панел 60х60см, 38вт на таван, ІР-21</t>
  </si>
  <si>
    <t>Доставка и монтаж на плафониера с LED-14вт, ІР-21</t>
  </si>
  <si>
    <t>Доставка и монтаж плафониера с LED-14вт, ІР-44</t>
  </si>
  <si>
    <t>Доставка и монтаж аварийно осв.тяло, LED-8вт</t>
  </si>
  <si>
    <t>Силова ел.инсталация</t>
  </si>
  <si>
    <t>Полагане кабел СВТ 3х2,5мм2 (+доставка)</t>
  </si>
  <si>
    <t>Полагане кабел СВТ 3х1,5мм2 (+доставка)</t>
  </si>
  <si>
    <t>Направа суха разделка на кабел</t>
  </si>
  <si>
    <t>Проверка кабели</t>
  </si>
  <si>
    <t>Заземителна инсталация</t>
  </si>
  <si>
    <t>Монтаж проводник ПВ-А2 16мм2 (заземителен) – за отклонения</t>
  </si>
  <si>
    <t>Монтаж заземителна поцинкована шина 40/4мм – за заземит.контур</t>
  </si>
  <si>
    <t>Монтаж заземителни колове 63/63/6мм-2м</t>
  </si>
  <si>
    <t xml:space="preserve">Измерване заземление </t>
  </si>
  <si>
    <t>Мълниезащитна инсталация</t>
  </si>
  <si>
    <t>Монтаж мълниезащитна мачта – 4м с активен мълниеприемник</t>
  </si>
  <si>
    <t>Монтаж на мрежа от поцинкована стомана ф8мм</t>
  </si>
  <si>
    <t>Монтаж отводи от бетонна стомана ф8мм - до 30м</t>
  </si>
  <si>
    <t>Монтаж съединител – прав в зазем.кутия (+доставка)</t>
  </si>
  <si>
    <t>Монтаж заземителни колове</t>
  </si>
  <si>
    <t>Ремонтни и демонтажни работи</t>
  </si>
  <si>
    <t>Направа улеи в тухлен зид с последващо измазване и боядисване</t>
  </si>
  <si>
    <t>Пробиване на отвори  120х80mm в стоманобетон</t>
  </si>
  <si>
    <t>Демонтаж осветителни тела</t>
  </si>
  <si>
    <t>Водопровод за топла вода</t>
  </si>
  <si>
    <t>Доставка и монтаж на полипропиленови тръби за топла вода с алум.вложка DN16 PN20</t>
  </si>
  <si>
    <t>Доставка и монтаж на полипропиленови тръби за топла вода с алум.вложка DN20 PN20</t>
  </si>
  <si>
    <t>Доставка и монтаж на полипропиленови тръби за топла вода с алум.вложка DN25 PN20</t>
  </si>
  <si>
    <t>Доставка и монтаж на полипропиленови тръби за топла вода с алум.вложка DN32 PN20</t>
  </si>
  <si>
    <t>Доставка и монтаж на полипропиленови тръби за топла вода с алум.вложка DN40 PN20</t>
  </si>
  <si>
    <t>Доставка и монтаж на полипропиленови тръби за топла вода с алум.вложка DN50 PN20</t>
  </si>
  <si>
    <t>Доставка и монтаж на полипропиленови тръби за топла вода с алум.вложка DN63 PN20</t>
  </si>
  <si>
    <t>Топлинна изолация за тръби с OD15 /mm/</t>
  </si>
  <si>
    <t>Топлинна изолация за тръби с OD20 /mm/</t>
  </si>
  <si>
    <t>Топлинна изолация за тръби с OD25 /mm/</t>
  </si>
  <si>
    <t>Топлинна изолация за тръби с OD30 /mm/</t>
  </si>
  <si>
    <t>Топлинна изолация за тръби с OD35 /mm/</t>
  </si>
  <si>
    <t>Топлинна изолация за тръби с OD48 /mm/</t>
  </si>
  <si>
    <t>Топлинна изолация за тръби с OD60 /mm/</t>
  </si>
  <si>
    <t>Спирателни кранове без изпразнител DN20 /mm/</t>
  </si>
  <si>
    <t>Спирателни кранове без изпразнител DN40 /mm/</t>
  </si>
  <si>
    <t>Спирателни кранове без изпразнител DN63 /mm/</t>
  </si>
  <si>
    <t>Доставка и монтаж на PPR коляно 87.5° за вътрешен водопровод - DN16 /mm/</t>
  </si>
  <si>
    <t>Доставка и монтаж на PPR коляно 87.5° за вътрешен водопровод - DN20 /mm/</t>
  </si>
  <si>
    <t>Доставка и монтаж на PPR коляно 87.5° за вътрешен водопровод - DN 32 /mm/</t>
  </si>
  <si>
    <t>Доставка и монтаж на PPR коляно 87.5° за вътрешен водопровод - DN40 /mm/</t>
  </si>
  <si>
    <t>Доставка и монтаж на PPR коляно 87.5° за вътрешен водопровод - DN50 /mm/</t>
  </si>
  <si>
    <t>Доставка и монтаж на PPR коляно 87.5° за вътрешен водопровод - DN63 /mm/</t>
  </si>
  <si>
    <t>Доставка и монтаж на PPR тройник-намалител 87.5° за вътрешен водопровод - DN20x16x20 /mm/</t>
  </si>
  <si>
    <t>Доставка и монтаж на PPR тройник-намалител 87.5° за вътрешен водопровод - DN32x25x32 /mm/</t>
  </si>
  <si>
    <t>Доставка и монтаж на PPR тройник-намалител 87.5° за вътрешен водопровод - DN40x25x40 /mm/</t>
  </si>
  <si>
    <t>Доставка и монтаж на PPR тройник-намалител 87.5° за вътрешен водопровод - DN40x20x40 /mm/</t>
  </si>
  <si>
    <t>Доставка и монтаж на PPR тройник 87.5° за вътрешен водопровод - DN20 /mm/</t>
  </si>
  <si>
    <t>Доставка и монтаж на PPR тройник 87.5° за вътрешен водопровод - DN25 /mm/</t>
  </si>
  <si>
    <t>Доставка и монтаж на PPR тройник 87.5° за вътрешен водопровод - DN32 /mm/</t>
  </si>
  <si>
    <t>Доставка и монтаж на PPR тройник 87.5° за вътрешен водопровод - DN40 /mm/</t>
  </si>
  <si>
    <t>Доставка и монтаж на PPR тройник 87.5° за вътрешен водопровод - DN50 /mm/</t>
  </si>
  <si>
    <t>Доставка и монтаж на PPR тройник 87.5° за вътрешен водопровод - DN63 /mm/</t>
  </si>
  <si>
    <t>Доставка и монтаж на PPR редукция за вътрешен водопровод - DN20х16 /mm/</t>
  </si>
  <si>
    <t>Доставка и монтаж на PPR редукция за вътрешен водопровод - DN25x20 /mm/</t>
  </si>
  <si>
    <t>Доставка и монтаж на PPR редукция за вътрешен водопровод - DN32x20 /mm/</t>
  </si>
  <si>
    <t>Доставка и монтаж на PPR редукция за вътрешен водопровод - DN40x20 /mm/</t>
  </si>
  <si>
    <t>Доставка и монтаж на PPR редукция за вътрешен водопровод - DN50x25 /mm/</t>
  </si>
  <si>
    <t>Доставка и монтаж на PPR редукция за вътрешен водопровод - DN63x40 /mm/</t>
  </si>
  <si>
    <t>Доставка и монтаж на PPR редукция за вътрешен водопровод - DN63x50 /mm/</t>
  </si>
  <si>
    <t>Доставка и монтаж на PPR трипътно коляно 87.5°за вътрешен водопровод - DN20</t>
  </si>
  <si>
    <t>Доставка и монтаж на PPR трипътно коляно 87.5°за вътрешен водопровод - DN25</t>
  </si>
  <si>
    <t>Доставка и монтаж на PPR кръст за вътрешен водопровод DN 50</t>
  </si>
  <si>
    <t>Промиване с хлор-амин на питейни водопроводи</t>
  </si>
  <si>
    <t>Вземане на водна проба от ХЕИ</t>
  </si>
  <si>
    <t>Водопровод за циркулационна вода</t>
  </si>
  <si>
    <t>Доставка и монтаж на PPR дъга 45° за вътрешен водопровод  - DN16 /mm/</t>
  </si>
  <si>
    <t>Доставка и монтаж на PPR дъга 45° за вътрешен водопровод  - DN20 /mm/</t>
  </si>
  <si>
    <t>Доставка и монтаж на PPR дъга 45° за вътрешен водопровод  - DN25 /mm/</t>
  </si>
  <si>
    <t>Доставка и монтаж на PPR дъга 45° за вътрешен водопровод  - DN32 /mm/</t>
  </si>
  <si>
    <t>Доставка и монтаж на PPR редукция за вътрешен водопровод - DN32x16 /mm/</t>
  </si>
  <si>
    <t>Доставка и монтаж на PPR редукция за вътрешен водопровод - DN32x25 /mm/</t>
  </si>
  <si>
    <t>Доставка и монтаж на PPR редукция за вътрешен водопровод - DN40x32 /mm/</t>
  </si>
  <si>
    <t>Доставка и монтаж на PPR редукция за вътрешен водопровод - DN50x32 /mm/</t>
  </si>
  <si>
    <t>Доставка и монтаж на PPR редукция за вътрешен водопровод - DN50x40 /mm//</t>
  </si>
  <si>
    <t>Спирателни кранове без изпразнител DN32 /mm/</t>
  </si>
  <si>
    <t>Спирателни кранове без изпразнител DN50 /mm/</t>
  </si>
  <si>
    <t>Доставка и монтаж на възвратна клапа – DN50 /mm/</t>
  </si>
  <si>
    <t>Доставка и монтаж на циркулационна попмпа с честотен регулатор за ръчно регулиране на дебита и напора на помпата</t>
  </si>
  <si>
    <t>Доставка и монтаж на тоалетни клекала</t>
  </si>
  <si>
    <t>Доставка и монтаж на мивки</t>
  </si>
  <si>
    <t>Доставка и монтаж на Смесителни батерии за тоалетни и кухненски мивки</t>
  </si>
  <si>
    <t>Термостатни смесителни батерии за детските тоалетни</t>
  </si>
  <si>
    <t>Полагане на плътен парапет с метален надпис ''Славейче''</t>
  </si>
  <si>
    <t>№</t>
  </si>
  <si>
    <t>Демонтаж на котел</t>
  </si>
  <si>
    <t>Демонтаж на колектори</t>
  </si>
  <si>
    <t>m</t>
  </si>
  <si>
    <t>Демонтаж на тръба черна, безшевна 2”</t>
  </si>
  <si>
    <t>Демонтаж на тръба черна, безшевна 1”</t>
  </si>
  <si>
    <t>Демонтаж на тръба черна, безшевна ¾”</t>
  </si>
  <si>
    <t>Демонтаж на тръба черна, безшевна ½”</t>
  </si>
  <si>
    <t>Демонтаж на топлоизолация от стъклена вата покрита с найлоново фолио</t>
  </si>
  <si>
    <t>Демонтаж на радиатор от 3 броя оребренa тръба, L= 0.80 m</t>
  </si>
  <si>
    <t>Демонтаж на радиатор от 3 бр. оребренa тръба,  L= 1.80 m</t>
  </si>
  <si>
    <t>Демонтаж на радиатор от 3 броя оребренa тръба, L= 1.00 m</t>
  </si>
  <si>
    <t>Демонтаж на радиатор от 3 броя гладка тръба, L= 1.80 m</t>
  </si>
  <si>
    <t>Демонтаж на чугунен радиатор 25 ребра, H=0.700 m</t>
  </si>
  <si>
    <t>Демонтаж на чугунен радиатор 20 ребра, H=0.700 m</t>
  </si>
  <si>
    <t>Демонтаж на чугунен радиатор 18 ребра, H=0.700 m</t>
  </si>
  <si>
    <t>Демонтаж на чугунен радиатор 15 ребра, H=0.700 m</t>
  </si>
  <si>
    <t>Демонтаж на чугунен радиатор 14 ребра, H=0.700 m</t>
  </si>
  <si>
    <t>Демонтаж на чугунен радиатор 25 ребра, H=0.300 m</t>
  </si>
  <si>
    <t>Демонтаж на чугунен радиатор 24 ребра, H=0.300 m</t>
  </si>
  <si>
    <t>Демонтаж на чугунен радиатор 20 ребра, H=0.300 m</t>
  </si>
  <si>
    <t>Демонтаж на двупанелен радиатор L=1.20, H=0.500 m</t>
  </si>
  <si>
    <t>Демонтаж на двупанелен радиатор L=1.40, H=0.500 m</t>
  </si>
  <si>
    <t>Демонтаж на двупанелен радиатор L=1.60, H=0.500 m</t>
  </si>
  <si>
    <t>Демонтаж на двупанелен радиатор L=1.80, H=0.500 m</t>
  </si>
  <si>
    <t>Демонтаж на двупанелен радиатор L=2.20, H=0.300 m</t>
  </si>
  <si>
    <t>Демонтаж на двупанелен радиатор L=1.80, H=0.300 m</t>
  </si>
  <si>
    <t>Демонтаж на двупанелен радиатор L=1.60, H=0.300 m</t>
  </si>
  <si>
    <t>Доставка на автоматизиран водогреен котел с max топлинна мощност 150 kW, комплектован с: горелка на нафта; табло за управление с възможност за подаване на сигнал към допълнителни управляващи устройства, както и възможност за управление на котела от допълнителни управляващи устройства или стаен термостат; предпазен клапан; ел. мощност 1.0 kW, 220 V</t>
  </si>
  <si>
    <t>Доставка на помпа за трансфер на нафта, 60 l/min, 400 W, 400 V</t>
  </si>
  <si>
    <t>Доставка на буферен съд 1000 l</t>
  </si>
  <si>
    <t>Доставка на бойлер 1000 l, комплектован с: две топлообменни серпентини; електронагревател 7.5 kW/400 V; термолегулатор; топлоизолация</t>
  </si>
  <si>
    <t>Доставка на разширителен съд, 200 l</t>
  </si>
  <si>
    <t>Доставка на водоразпределителен колектор</t>
  </si>
  <si>
    <t>Доставка на водосъбирателен колектор</t>
  </si>
  <si>
    <t>Доставка на вентил смесителен четирипътен DN 40</t>
  </si>
  <si>
    <t>Доставка на вентил смесителен четирипътен DN 32</t>
  </si>
  <si>
    <t>Доставка на автоматична пълначна група</t>
  </si>
  <si>
    <t>Монтаж на автоматизиран водогреен котел с max топлинна мощност 150 kW, комплектован с: горелка на нафта; табло за управление с възможност за подаване на сигнал към допълнителни управляващи устройства, както и възможност за управление на котела от допълнителни управляващи устройства или стаен термостат; предпазен клапан; ел. мощност 1.0 kW, 220 V</t>
  </si>
  <si>
    <t>Монтаж на помпа за трансфер на нафта, 60 l/min, 400 W, 400 V</t>
  </si>
  <si>
    <t>Монтаж на буферен съд 1000 l</t>
  </si>
  <si>
    <t>Монтаж на бойлер 1000 l, комплектован с две топлообменни серпентини; електронагревател 7.5 kW/400 V; термолегулатор; топлоизолация</t>
  </si>
  <si>
    <t>Монтаж на разширителен съд, 200 l</t>
  </si>
  <si>
    <t>Монтаж на водоразпределителен колектор</t>
  </si>
  <si>
    <t>Монтаж на водосъбирателен колектор</t>
  </si>
  <si>
    <t>Монтаж на вентил смесителен четирипътен DN 40</t>
  </si>
  <si>
    <t>Монтаж на вентил смесителен четирипътен DN 32</t>
  </si>
  <si>
    <t>Монтаж на автоматична пълначна група</t>
  </si>
  <si>
    <t>Доставка и монтаж на тръба стоманена безшевна 3”</t>
  </si>
  <si>
    <t>Доставка и монтаж на тръба стоманена безшевна 11/2”</t>
  </si>
  <si>
    <t>Доставка и монтаж на тръба стоманена безшевна 11/4”</t>
  </si>
  <si>
    <t xml:space="preserve">Доставка и монтаж на полиетиленова тръба с алуминиева вложка Ф 50х4 </t>
  </si>
  <si>
    <t>Доставка и монтаж на полиетиленова тръба с алуминиева вложка Ф 40х3.5</t>
  </si>
  <si>
    <t>Доставка и монтаж на полиетиленова тръба с алуминиева вложка Ф 32х4</t>
  </si>
  <si>
    <t>Доставка и монтаж на полиетиленова тръба с алуминиева вложка Ф 26х3</t>
  </si>
  <si>
    <t>Доставка и монтаж на полиетиленова тръба с алуминиева вложка Ф 20х2</t>
  </si>
  <si>
    <t>Доставка и монтаж на манометър 0-4 bar</t>
  </si>
  <si>
    <t>Доставка и монтаж на автоматичен обезвъздушител АО ½”</t>
  </si>
  <si>
    <t>Доставка и монтаж на спирателен вентил 3”</t>
  </si>
  <si>
    <t>Доставка и монтаж на спирателен вентил 11/2”</t>
  </si>
  <si>
    <t>Доставка и монтаж на спирателен вентил 11/4”</t>
  </si>
  <si>
    <t>Доставка и монтаж на филтър 3”</t>
  </si>
  <si>
    <t>Доставка и монтаж на преход от метална тръба 11/2” към полиетиленова тръба с алуминиева вложка Ф 50х4</t>
  </si>
  <si>
    <t>Доставка и монтаж на преход от метална тръба 1” към полиетиленова тръба с алуминиева вложка 40х3.5</t>
  </si>
  <si>
    <t>Доставка и монтаж на възвратен клапан 3”</t>
  </si>
  <si>
    <t>Доставка и монтаж възвратен клапан 11/2”</t>
  </si>
  <si>
    <t>Доставка и монтаж възвратен клапан 11/4”</t>
  </si>
  <si>
    <t>Доставка и монтаж на топлоизилация от микропореста гума за тръба DN 65</t>
  </si>
  <si>
    <t>Доставка и монтаж на топлоизилация от микропореста гума за тръба 2”</t>
  </si>
  <si>
    <t>Доставка и монтаж на топлоизилация от микропореста гума за тръба 11/2”</t>
  </si>
  <si>
    <t>Доставка и монтаж на електронен датчик за външна температута</t>
  </si>
  <si>
    <t>Хидравлично изпитание на инсталацията</t>
  </si>
  <si>
    <t>Топла /72- часова/ проба на тръбната мрежа</t>
  </si>
  <si>
    <t>компл.</t>
  </si>
  <si>
    <t>Доставка и монтаж на алуминиев радиатор тип Al 500 с 15 глидера, включително автоматичен обезвъздушител, радиаторен вентил с термоглава, адаптери, спирателен вентил и стойка за монтаж на стена</t>
  </si>
  <si>
    <t>Доставка и монтаж на алуминиев радиатор тип Al 500 с 11 глидера, включително автоматичен обезвъздушител, радиаторен вентил с термоглава, адаптери, спирателен вентил и стойка за монтаж на стена</t>
  </si>
  <si>
    <t>Доставка и монтаж на алуминиев радиатор тип Al 500 с 8 глидера, включително автоматичен обезвъздушител, радиаторен вентил с термоглава, адаптери, спирателен вентил и стойка за монтаж на стена</t>
  </si>
  <si>
    <t>Доставка и монтаж на алуминиев радиатор тип Al 500 с 12 глидера, включително автоматичен обезвъздушител, радиаторен вентил с термоглава, адаптери, спирателен вентил и стойка за монтаж на стена</t>
  </si>
  <si>
    <t>Доставка и монтаж на алуминиев радиатор тип Al 500 с 14 глидера, включително автоматичен обезвъздушител, радиаторен вентил с термоглава, адаптери, спирателен вентил и стойка за монтаж на стена</t>
  </si>
  <si>
    <t>Доставка и монтаж на алуминиев радиатор тип Al 500 с 6 глидера, включително автоматичен обезвъздушител, радиаторен вентил с термоглава, адаптери, спирателен вентил и стойка за монтаж на стена</t>
  </si>
  <si>
    <t>Доставка и монтаж на алуминиев радиатор тип Al 500 с 10 глидера, включително автоматичен обезвъздушител, радиаторен вентил с термоглава, адаптери, спирателен вентил и стойка за монтаж на стена</t>
  </si>
  <si>
    <t>Доставка и монтаж на алуминиев радиатор тип Al 500 с 17 глидера, включително автоматичен обезвъздушител, радиаторен вентил с термоглава, адаптери, спирателен вентил и стойка за монтаж на стена</t>
  </si>
  <si>
    <t>Доставка и монтаж на алуминиев радиатор тип Al 500 с 9 глидера, включително автоматичен обезвъздушител, радиаторен вентил с термоглава, адаптери, спирателен вентил и стойка за монтаж на стена</t>
  </si>
  <si>
    <t>Доставка и монтаж на алуминиев радиатор тип Al 300 с 20 глидера, включително автоматичен обезвъздушител, радиаторен вентил с термоглава, адаптери, спирателен вентил и стойка за монтаж на стена</t>
  </si>
  <si>
    <t>Доставка и монтаж на алуминиев радиатор тип Al 300 с 18 глидера, включително автоматичен обезвъздушител, радиаторен вентил с термоглава, адаптери, спирателен вентил и стойка за монтаж на стена</t>
  </si>
  <si>
    <t>Доставка и монтаж на алуминиев радиатор тип Al 300 с 17 глидера, включително автоматичен обезвъздушител, радиаторен вентил с термоглава, адаптери, спирателен вентил и стойка за монтаж на стена</t>
  </si>
  <si>
    <t>Доставка и монтаж на алуминиев радиатор тип Al 300 с 15 глидера, включително автоматичен обезвъздушител, радиаторен вентил с термоглава, адаптери, спирателен вентил и стойка за монтаж на стена</t>
  </si>
  <si>
    <t>Доставка и монтаж на алуминиев радиатор тип Al 300 с 14 глидера, включително автоматичен обезвъздушител, радиаторен вентил с термоглава, адаптери, спирателен вентил и стойка за монтаж на стена</t>
  </si>
  <si>
    <t>Доставка и монтаж на лира за баня, 1150 W, включително автоматичен обезвъздушител, радиаторен вентил с термоглава, адаптери, спирателен вентил и стойка за монтаж на стена</t>
  </si>
  <si>
    <t>Доставка и монтаж на лира за баня, 450 W, включително автоматичен обезвъздушител, радиаторен вентил с термоглава, адаптери, спирателен вентил и стойка за монтаж на стена</t>
  </si>
  <si>
    <t xml:space="preserve">Доставка и монтаж на слънчев панел, плосък, със селективно покритие, 2.5 m2  ефективна площ, комплектован с: присъединителна връзка към панел-колектор (холендър); стойка за монтаж върху скатен покрив </t>
  </si>
  <si>
    <t>Доставка и монтаж на помпена станция за соларни системи комплектована с: помпа за соларни инсталации с дебит 1000 l/h, напор 5.0 mH20;  работна температура 120˚С; предпазен клапан на 6 bar; термометър на подаващият кръг; термометър на връщащият кръг; манометър; дебитомер с настройка на дебита от 4-36 l/min; регулатор на дебита; деаератор; възвратна клапа; линеен обезвъздушител</t>
  </si>
  <si>
    <t>Доставка и монтаж на програмируем контролер за термални соларни системи, включващи соларни колектори, циркулационни помпи и/или отклоняващи клапани, акумулационни резервоари и в комбинация с отоплителнa системa</t>
  </si>
  <si>
    <t>Доставка и монтаж на разширителен съд 100 l</t>
  </si>
  <si>
    <t>Доставка и монтаж на резервно електрозахранващо устройство (UPS) 1000W</t>
  </si>
  <si>
    <t>Предпазен клапан за Pmax= 6 bar с работна температура 120˚С, 1/2”</t>
  </si>
  <si>
    <t>Възвратен клапан PN10bar с работна температура 120˚С, 1”</t>
  </si>
  <si>
    <t>Кран спирателен PN10bar с работна температура 120˚С, 1”</t>
  </si>
  <si>
    <t>Филтър соларен PN10bar с работна температура 120˚С, 1”</t>
  </si>
  <si>
    <t>Група за пълнене на слънчеви инсталации PN10bar, 1”</t>
  </si>
  <si>
    <t>Клапан двуходов, моторизиран, PN10bar, 1”</t>
  </si>
  <si>
    <t xml:space="preserve">Датчик температурен, подходящ за управлението </t>
  </si>
  <si>
    <t xml:space="preserve">Датчик за слънчева радиация,  подходящ за управлението </t>
  </si>
  <si>
    <t>Резервно електрозахранващо устройство (UPS) 1000W</t>
  </si>
  <si>
    <t>Неръждаема гъвкава връзка за разш.съд, L = 500 mm</t>
  </si>
  <si>
    <t>Обезвъздушител соларен PN10bar с раб. температура 120˚С, 1/2”</t>
  </si>
  <si>
    <t>Филтър воден PN10bar, 1”</t>
  </si>
  <si>
    <t>Клапан триходов, смесителен, термостатичен, PN10 bar, изходяща температура 30...70˚С, ½”</t>
  </si>
  <si>
    <t>Пропилен гликол до -30˚С</t>
  </si>
  <si>
    <t>l</t>
  </si>
  <si>
    <t>Тръба медна твърда Ф22х0,8</t>
  </si>
  <si>
    <t>Тръба медна твърда Ф28х1,0</t>
  </si>
  <si>
    <t>Фитинги месингови резбови</t>
  </si>
  <si>
    <t>Фитинги медни - различни</t>
  </si>
  <si>
    <t>Тръбна изолация от синтетичен каучук δ=19mm, Ф22</t>
  </si>
  <si>
    <t>Тръбна изолация от синтетичен каучук δ=19mm, Ф28</t>
  </si>
  <si>
    <t>Тефлонова лента 0,2 х 19 х 15</t>
  </si>
  <si>
    <t>Пенополиуретанова (монтажна) пяна</t>
  </si>
  <si>
    <t>Алуминиево фолио 0.3 mm</t>
  </si>
  <si>
    <t>  1   </t>
  </si>
  <si>
    <t>  2   </t>
  </si>
  <si>
    <t>  3   </t>
  </si>
  <si>
    <t>  4   </t>
  </si>
  <si>
    <t>  5   </t>
  </si>
  <si>
    <t>  6   </t>
  </si>
  <si>
    <t>  7   </t>
  </si>
  <si>
    <t>  8   </t>
  </si>
  <si>
    <t>  9   </t>
  </si>
  <si>
    <t>10   </t>
  </si>
  <si>
    <t>11   </t>
  </si>
  <si>
    <t>12   </t>
  </si>
  <si>
    <t>13   </t>
  </si>
  <si>
    <t>14   </t>
  </si>
  <si>
    <t>15   </t>
  </si>
  <si>
    <t>1      </t>
  </si>
  <si>
    <t>Демонтаж на тръба черна, безшевна 89x3.5</t>
  </si>
  <si>
    <t>стойност</t>
  </si>
  <si>
    <t>КОЛИЧЕСТВЕНО-СТОЙНОСТНА СМЕТКА</t>
  </si>
  <si>
    <r>
      <t>Доставка на циркулационна помпа, 7.0 m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/h, 10.0 mH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O, 150 W, 220 V</t>
    </r>
  </si>
  <si>
    <r>
      <t>Доставка на циркулационна помпа, 1.5 m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/h, 2.2 mH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O, 60 W, 220 V</t>
    </r>
  </si>
  <si>
    <r>
      <t>Доставка на циркулационна помпа, 1.7 m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/h, 2.2 mH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O, 80 W, 220 V</t>
    </r>
  </si>
  <si>
    <r>
      <t>Доставка на циркулационна помпа, 2.2 m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/h, 2.1 mH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O, 80 W, 220 V</t>
    </r>
  </si>
  <si>
    <r>
      <t>Доставка на циркулационна помпа, 3.2 m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/h, 5.0 mH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O, 80 W, 220 V </t>
    </r>
  </si>
  <si>
    <r>
      <t>Монтаж на циркулационна помпа, 7.0 m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/h, 10.0 mH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O, 150 W, 220 V</t>
    </r>
  </si>
  <si>
    <r>
      <t>Монтаж на циркулационна помпа, 1.5 m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/h, 2.2 mH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O, 60 W, 220 V</t>
    </r>
  </si>
  <si>
    <r>
      <t>Монтаж на циркулационна помпа, 1.7 m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/h, 2.2 mH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O, 80 W, 220 V</t>
    </r>
  </si>
  <si>
    <r>
      <t>Монтаж на циркулационна помпа, 2.2 m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/h, 2.1 mH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O, 80 W, 220 V</t>
    </r>
  </si>
  <si>
    <r>
      <t>Монтаж на циркулационна помпа, 3.2 m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/h, 5.0 mH</t>
    </r>
    <r>
      <rPr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O, 80 W, 220 V </t>
    </r>
  </si>
  <si>
    <r>
      <t xml:space="preserve">Доставка и монтаж на термометър 0-120 </t>
    </r>
    <r>
      <rPr>
        <vertAlign val="superscript"/>
        <sz val="11"/>
        <color theme="1"/>
        <rFont val="Times New Roman"/>
        <family val="1"/>
        <charset val="204"/>
      </rPr>
      <t>O</t>
    </r>
    <r>
      <rPr>
        <sz val="11"/>
        <color theme="1"/>
        <rFont val="Times New Roman"/>
        <family val="1"/>
        <charset val="204"/>
      </rPr>
      <t>C</t>
    </r>
  </si>
  <si>
    <r>
      <t>Доставка и монтаж на електронен термостат за стенен монтаж с вграден сензор 0-30</t>
    </r>
    <r>
      <rPr>
        <vertAlign val="superscript"/>
        <sz val="11"/>
        <color theme="1"/>
        <rFont val="Times New Roman"/>
        <family val="1"/>
        <charset val="204"/>
      </rPr>
      <t>О</t>
    </r>
    <r>
      <rPr>
        <sz val="11"/>
        <color theme="1"/>
        <rFont val="Times New Roman"/>
        <family val="1"/>
        <charset val="204"/>
      </rPr>
      <t>С</t>
    </r>
  </si>
  <si>
    <r>
      <t>m</t>
    </r>
    <r>
      <rPr>
        <vertAlign val="superscript"/>
        <sz val="11"/>
        <color theme="1"/>
        <rFont val="Times New Roman"/>
        <family val="1"/>
        <charset val="204"/>
      </rPr>
      <t>2</t>
    </r>
  </si>
  <si>
    <t>Топлоизолация на външни стени с 10 см EPS и по страници на дограма с EPS  2см</t>
  </si>
  <si>
    <t>Демонтажни работи</t>
  </si>
  <si>
    <t>Машини и съоръжения</t>
  </si>
  <si>
    <t>Монтаж машини и съоръжения</t>
  </si>
  <si>
    <t>Тръбна мрежа</t>
  </si>
  <si>
    <t>Соларна инсталация</t>
  </si>
  <si>
    <t>Демонтажни дейности</t>
  </si>
  <si>
    <t>Изкоренване на единични дървета с диаметър до 100см</t>
  </si>
  <si>
    <t>Окастряне на клони след изкореняване/изсичане на дървета</t>
  </si>
  <si>
    <t>Събиране, пренос и превоз на разстояние до 5км на растителни отпадъци след изсичане на дървета</t>
  </si>
  <si>
    <t>Механизирано разкъртване на съществуващи пясъчници от бетон и всички свързани с това разходи</t>
  </si>
  <si>
    <t>Механизирано разкъртване на съществуваща бетонова настилка, вкл. основа и всички свързани с това разходи</t>
  </si>
  <si>
    <t>Механизирано отстраняване на съществуваща настилка от каменни плочи, вкл. основа и всички свързани с това разходи</t>
  </si>
  <si>
    <t>Механизирано разкъртване на съществуващи бетонови стъпала, вкл. основа и всички свързани с това разходи</t>
  </si>
  <si>
    <t>Демонтаж на съществуваща настилка от бетонови тротоарни плочи, вкл. основа и всички свързани с това разходи</t>
  </si>
  <si>
    <t>Демонтаж на съществуващи бордюри и всички свързани с това разходи</t>
  </si>
  <si>
    <t>л.м.</t>
  </si>
  <si>
    <t>Демонтаж на съществуващи детски съоръжения и всички свързани с това разходи</t>
  </si>
  <si>
    <t>Натоварване и извозване на строителни отпадъци на 25 км</t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</si>
  <si>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</si>
  <si>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t>Настилки</t>
  </si>
  <si>
    <t>Рехабилитирана асфалтова настилка</t>
  </si>
  <si>
    <t>Студено фрезоване на асфалтобетонова настилка, включително всички свързани с това разходи</t>
  </si>
  <si>
    <t>Направа на втори (свързващ) битумен разлив за връзка, включително всички свързани с това разходи</t>
  </si>
  <si>
    <r>
      <t>м</t>
    </r>
    <r>
      <rPr>
        <vertAlign val="superscript"/>
        <sz val="11"/>
        <rFont val="Times New Roman"/>
        <family val="1"/>
        <charset val="204"/>
      </rPr>
      <t>2</t>
    </r>
  </si>
  <si>
    <t>Доставка и полагане на дребнозърнест плътен асфалтобетон, тип  А,  за износващ пласт с дебелина след уплътняването 4 см, включи-телно всички свързани с това разходи</t>
  </si>
  <si>
    <t>т</t>
  </si>
  <si>
    <t>Доставка и монтаж на пътни бетонови бордюри 15/25/100см, с регула 15см в сив цвят, и всички свързани с това разходи</t>
  </si>
  <si>
    <t>Бетонови плочи 40/40/6см с мита повърхност</t>
  </si>
  <si>
    <t>Доставка и направа на трислойна основа от трошен камък Н=30см, съгласно приложен детайл и всички свързани с това разходи</t>
  </si>
  <si>
    <t>Доставка и полагане на циментов разтвор с дебелина 6см, съгласно приложен детайл и всички свързани с това разходи</t>
  </si>
  <si>
    <t>Доставка и полагане на бетонови плочи 40/40/6см с мита повърхност и всички свързани с това разходи</t>
  </si>
  <si>
    <t xml:space="preserve">Доставка и монтаж на градински бетонови бордюри 5/25/100см и всички свързани с това разходи </t>
  </si>
  <si>
    <t>Ударопоглъщаща настилка за детски площадки</t>
  </si>
  <si>
    <t>Доставка и направа на армирана основа от шлайфан бетон Н=8см, съгласно приложен детайл  и всички свързани с това разходи</t>
  </si>
  <si>
    <t xml:space="preserve">Д-ка и полагане на каучукова настилка 30мм (20мм от черни SBR гранули и 10мм от цветни SBR гранули) </t>
  </si>
  <si>
    <t>Покривка на почвата с овални декоративни камъни с размери 2-4см</t>
  </si>
  <si>
    <t>Доставка и полагане на почвена покривка от овални декоративни камъни с размери 2-4см, с дебелина на покривката 15см в бял цвят и всички свързани с това разходи</t>
  </si>
  <si>
    <t>Доставка и полагане на почвена покривка от овални декоративни камъни с размери 2-4см, с дебелина на покривката 15см в тъмен цвят и всички свързани с това разходи</t>
  </si>
  <si>
    <t>Земни работи и озеленяване</t>
  </si>
  <si>
    <t>Доставка и засаждане на широколистни дървета в дупки 80/80/80, включително торене и поливане</t>
  </si>
  <si>
    <t>Подравняване на терени за затревяване, вкл. обработка на почвата</t>
  </si>
  <si>
    <t>Доставка и затревяване с тревна смеска при норма 40гр/м2</t>
  </si>
  <si>
    <t>Торене с амониева селитра 20 кг/дка на тревни площи</t>
  </si>
  <si>
    <t>Първоначално еднократно поливане на тревни площи при норма 20л/м2</t>
  </si>
  <si>
    <t>Поливане на тревни площи при норма 10л/м2 - три пъти до първа коситба</t>
  </si>
  <si>
    <t>Първа коситба на тревни площи</t>
  </si>
  <si>
    <t>Оборудване детски кът "А"</t>
  </si>
  <si>
    <t>Доставка и монтаж на Детски панел „Светът на животните“</t>
  </si>
  <si>
    <t>Доставка и монтаж на Пясъчник със сенник</t>
  </si>
  <si>
    <t>Доставка и монтаж на Комбинирано детско съоръжение за деца до 3 години</t>
  </si>
  <si>
    <t>Оборудване детски кът "Б"</t>
  </si>
  <si>
    <t>Доставка и монтаж на Комбинирано детско съоръжение Б</t>
  </si>
  <si>
    <t xml:space="preserve">Доставка и монтаж на Люлка тип “Везна” Б </t>
  </si>
  <si>
    <t>Доставка и монтаж на Детска къщичка за игри</t>
  </si>
  <si>
    <t xml:space="preserve">Доставка и монтаж на Детска клатушка “Пчела” </t>
  </si>
  <si>
    <t>Доставка и монтаж на Катерушка</t>
  </si>
  <si>
    <t>Оборудване детски кът "В"</t>
  </si>
  <si>
    <t>Доставка и монтаж на Занимателна игра „Водовъртеж“</t>
  </si>
  <si>
    <t>Доставка и монтаж на Детска клатушка “Джет”</t>
  </si>
  <si>
    <t>Доставка и монтаж на Комбинирано детско съоръжение В.3</t>
  </si>
  <si>
    <t>Доставка и монтаж на Детска люлка тип “Везна” В</t>
  </si>
  <si>
    <t>Доставка и монтаж на Комбинирано детско съоръжение В.5</t>
  </si>
  <si>
    <t>Оборудване детски кът "Г"</t>
  </si>
  <si>
    <t xml:space="preserve">Доставка и монтаж на Двойна люлка тип “Махало” </t>
  </si>
  <si>
    <t>Доставка и монтаж на Комбинирано детско съоръжение Г.2</t>
  </si>
  <si>
    <t>Доставка и монтаж на Занимателна игра “Листопад”</t>
  </si>
  <si>
    <t xml:space="preserve">Доставка и монтаж на Комбинирано детско съоръжение Г.4 </t>
  </si>
  <si>
    <t>Доставка и монтаж на Двойна люлка тип “Везна” - катерички</t>
  </si>
  <si>
    <t>Доставка и монтаж на Детска игра "Телефон"</t>
  </si>
  <si>
    <t>Оборудване детски кът "Д"</t>
  </si>
  <si>
    <t>Доставка и монтаж на  Занимателна игра „Водовъртеж“</t>
  </si>
  <si>
    <t>Доставка и монтаж на Пясъчник</t>
  </si>
  <si>
    <t xml:space="preserve">Доставка и монтаж на Детска къщичка „Баба Яга“ </t>
  </si>
  <si>
    <t>Доставка и монтаж на Комбинирано съоръжение Д.4</t>
  </si>
  <si>
    <t>Доставка и монтаж на Комбинирано съоръжение Д.5</t>
  </si>
  <si>
    <t>Доставка и монтаж на Клатушка „Пеперуда“</t>
  </si>
  <si>
    <t>Екстериорно обзавеждане</t>
  </si>
  <si>
    <t>Доставка и монтаж на пейка с облегалка и подлакътници</t>
  </si>
  <si>
    <t>Доставка и монтаж на пейка без облегалка</t>
  </si>
  <si>
    <t>Доставка и монтаж на кошче за смет, включително поцинкована кофа и капак</t>
  </si>
  <si>
    <t>Доставка и монтаж на защитна скара за дърво с размери 148/148см  и всички свързани с това разходи</t>
  </si>
  <si>
    <t>Почистване и изкоп за оформяне на зелени площи</t>
  </si>
  <si>
    <t>Натоварване с багер на транспорт  изкопани земни почви и растителни отпадъци</t>
  </si>
  <si>
    <t>Превоз изкопани земни маси и растителни отпадъци на депо</t>
  </si>
  <si>
    <t>Доставка на хумусна почва за оформяне на зелени площи</t>
  </si>
  <si>
    <t>Разнасяне на хумусна почва и оформяне на зелени площи,алеи и площадки</t>
  </si>
  <si>
    <t>Изкоп за оформяне на терена и легло на настилка</t>
  </si>
  <si>
    <t>Разпръсквач 12,7 см , рег. сектор (40~270 º) пълн./секторен + мет.стебло</t>
  </si>
  <si>
    <t>Хидрант 3/4"" отвор за ключ, жълта капачка</t>
  </si>
  <si>
    <t>Ключ за хидрант 1 1/4"</t>
  </si>
  <si>
    <t>Клапан електромагнитен - 1 "Ж/ с  рег.на дебита</t>
  </si>
  <si>
    <t>Програматор вън.  - 6 станции, метална кутия (възм. до 42 станции)</t>
  </si>
  <si>
    <t>Модул разширител 6 станции за програматор</t>
  </si>
  <si>
    <t>Датчик за дъжд "RAIN-CLICK"+ 7,6 m  ел. Кабел</t>
  </si>
  <si>
    <t>Шахта за клапани  12" / прав. / 30 x 43 x h=31 cm,  закл.</t>
  </si>
  <si>
    <t xml:space="preserve">Надстройка за шахта 12" / прав. / 30 x 43 x h=17 cm </t>
  </si>
  <si>
    <t>Шахта за клапани  10" / кръгла / D = 25,40 cm, закл.</t>
  </si>
  <si>
    <t>Хидроизолиращи връзки за ел кабел 3 х 1,5 мм2</t>
  </si>
  <si>
    <t>РЕ Тръба Ø16mm SDR26 / PN6</t>
  </si>
  <si>
    <t xml:space="preserve">РЕ100 Тръба Ø20mm SDR11 / PN16 </t>
  </si>
  <si>
    <t xml:space="preserve">РЕ Тройник  Ø20mm </t>
  </si>
  <si>
    <t xml:space="preserve">бр. </t>
  </si>
  <si>
    <t xml:space="preserve">РЕ Тройник  Ø16mm </t>
  </si>
  <si>
    <t>РЕ Коляно  Ø20mm</t>
  </si>
  <si>
    <t xml:space="preserve">РЕ Коляно  Ø16mm </t>
  </si>
  <si>
    <t xml:space="preserve">РЕ Муфа Ø20х16mm </t>
  </si>
  <si>
    <t>PЕ Адаптор Ø16 х 1/2"М</t>
  </si>
  <si>
    <t>PЕ Адаптор Ø16 х 3/4"М</t>
  </si>
  <si>
    <t>PЕ Адаптор Ø20 х 3/4"М</t>
  </si>
  <si>
    <t>PЕ Адаптор Ø20 х 1"М</t>
  </si>
  <si>
    <t>PЕ Муфа Ø20 x 20</t>
  </si>
  <si>
    <t>PЕ Муфа Ø16 x 16</t>
  </si>
  <si>
    <t>Водовземна скоба с мет. пръстен HDPE  Ø63x3/4"</t>
  </si>
  <si>
    <t xml:space="preserve">Спирателен кран 3/4 " - сферичен </t>
  </si>
  <si>
    <t>Ел. кабел СВТТ 3 х 1.5 мм2</t>
  </si>
  <si>
    <t>Гофрирана тръба Ø32 mm</t>
  </si>
  <si>
    <t>Тефлонова лента</t>
  </si>
  <si>
    <t>Изкопно - насипни работи H= 60cm / L=35 cm</t>
  </si>
  <si>
    <t>Монтажни работи на  тръби, фитинги и специализиран продукт</t>
  </si>
  <si>
    <t>Тест и настройка и шеф монтаж</t>
  </si>
  <si>
    <t>Специализирани материали</t>
  </si>
  <si>
    <t>Спецификация на тръби и фитинги</t>
  </si>
  <si>
    <t xml:space="preserve">СМР, други разходи </t>
  </si>
  <si>
    <t>Част Архитектурна</t>
  </si>
  <si>
    <t>Част Паркоустройство и благоустройство</t>
  </si>
  <si>
    <t>Част Електро</t>
  </si>
  <si>
    <t>Част Вертикална планировка</t>
  </si>
  <si>
    <t>Част ВиК</t>
  </si>
  <si>
    <t>Част ОВИ</t>
  </si>
  <si>
    <t>Част Конструктивна</t>
  </si>
  <si>
    <t>ДДС</t>
  </si>
  <si>
    <t xml:space="preserve"> Обща стойност без ДДС</t>
  </si>
  <si>
    <t>Обща стойност с ДДС</t>
  </si>
  <si>
    <t>Отоплителни тела</t>
  </si>
  <si>
    <t>Част "Архитектурна"</t>
  </si>
  <si>
    <t>Част "Паркоустройство и благоустройство"</t>
  </si>
  <si>
    <t>ПОДРОБНА КОЛИЧЕСТВЕНО-СТОЙНОСТНА СМЕТКА</t>
  </si>
  <si>
    <t>ЗА ОБЩЕСТВЕНА ПОРЪЧКА С ПРЕДМЕТ:
„ИЗВЪРШВАНЕ НА СТРОИТЕЛНО МОНТАЖНИ РАБОТИ ЗА ОБНОВЯВАНЕ НА ЦЕЛОДНЕВНА ДЕТСКА ГРАДИНА В ГР. ЦАР КАЛОЯН – ЕТАПИ 1 И 2“</t>
  </si>
  <si>
    <t>Образец № 4. 1</t>
  </si>
  <si>
    <t>Наименование</t>
  </si>
  <si>
    <t>Стойност</t>
  </si>
  <si>
    <t>РЕКАПИТУЛАЦИЯ НА КОЛИСТВЕНО СТОЙНОСТНИ СМЕТКИ</t>
  </si>
  <si>
    <t>Име</t>
  </si>
  <si>
    <t>Мярка</t>
  </si>
  <si>
    <t>К-во</t>
  </si>
  <si>
    <t>Ед.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</si>
</sst>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sz val="10"/>
      <name val="Arial"/>
      <family val="2"/>
    </font>
    <font>
      <sz val="11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3" fillId="0" borderId="0"/>
  </cellStyleXfs>
  <cellXfs count="139">
    <xf numFmtId="0" fontId="0" fillId="0" borderId="0" xfId="0"/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/>
    <xf numFmtId="0" fontId="3" fillId="0" borderId="1" xfId="0" applyFont="1" applyBorder="1" applyAlignment="1">
      <alignment horizontal="right"/>
    </xf>
    <xf numFmtId="4" fontId="1" fillId="0" borderId="0" xfId="0" applyNumberFormat="1" applyFont="1" applyAlignment="1">
      <alignment horizontal="center"/>
    </xf>
    <xf numFmtId="0" fontId="5" fillId="0" borderId="0" xfId="0" applyFont="1" applyFill="1" applyAlignment="1">
      <alignment vertical="center"/>
    </xf>
    <xf numFmtId="0" fontId="8" fillId="0" borderId="1" xfId="0" quotePrefix="1" applyFont="1" applyFill="1" applyBorder="1" applyAlignment="1">
      <alignment wrapText="1"/>
    </xf>
    <xf numFmtId="0" fontId="8" fillId="0" borderId="0" xfId="0" applyFont="1" applyFill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1" xfId="0" quotePrefix="1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vertical="center" wrapText="1"/>
    </xf>
    <xf numFmtId="0" fontId="8" fillId="0" borderId="1" xfId="0" quotePrefix="1" applyNumberFormat="1" applyFont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quotePrefix="1" applyNumberFormat="1" applyFont="1" applyFill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2" fontId="10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10" fillId="0" borderId="0" xfId="0" applyNumberFormat="1" applyFont="1" applyAlignment="1">
      <alignment horizontal="right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14" fillId="0" borderId="0" xfId="0" applyFont="1" applyFill="1" applyAlignment="1">
      <alignment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quotePrefix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right" wrapText="1"/>
    </xf>
    <xf numFmtId="2" fontId="9" fillId="0" borderId="1" xfId="0" applyNumberFormat="1" applyFont="1" applyFill="1" applyBorder="1" applyAlignment="1">
      <alignment wrapText="1"/>
    </xf>
    <xf numFmtId="0" fontId="9" fillId="0" borderId="1" xfId="0" quotePrefix="1" applyFont="1" applyFill="1" applyBorder="1" applyAlignment="1">
      <alignment horizontal="left" wrapText="1"/>
    </xf>
    <xf numFmtId="0" fontId="16" fillId="0" borderId="1" xfId="2" quotePrefix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wrapText="1"/>
    </xf>
    <xf numFmtId="2" fontId="14" fillId="0" borderId="0" xfId="0" applyNumberFormat="1" applyFont="1" applyFill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quotePrefix="1" applyFont="1" applyFill="1" applyBorder="1" applyAlignment="1">
      <alignment wrapText="1"/>
    </xf>
    <xf numFmtId="0" fontId="10" fillId="0" borderId="1" xfId="0" quotePrefix="1" applyFont="1" applyFill="1" applyBorder="1" applyAlignment="1">
      <alignment horizontal="center" vertical="center"/>
    </xf>
    <xf numFmtId="4" fontId="10" fillId="0" borderId="1" xfId="0" applyNumberFormat="1" applyFont="1" applyFill="1" applyBorder="1"/>
    <xf numFmtId="0" fontId="10" fillId="0" borderId="0" xfId="0" applyFont="1" applyFill="1"/>
    <xf numFmtId="0" fontId="10" fillId="0" borderId="0" xfId="0" applyFont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8" fillId="2" borderId="1" xfId="0" quotePrefix="1" applyNumberFormat="1" applyFont="1" applyFill="1" applyBorder="1" applyAlignment="1">
      <alignment horizontal="left" vertical="center" wrapText="1"/>
    </xf>
    <xf numFmtId="0" fontId="10" fillId="2" borderId="1" xfId="0" quotePrefix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vertical="center" wrapText="1"/>
    </xf>
    <xf numFmtId="4" fontId="9" fillId="2" borderId="1" xfId="2" applyNumberFormat="1" applyFont="1" applyFill="1" applyBorder="1" applyAlignment="1">
      <alignment vertical="center" wrapText="1"/>
    </xf>
    <xf numFmtId="0" fontId="17" fillId="0" borderId="1" xfId="2" applyFont="1" applyFill="1" applyBorder="1" applyAlignment="1">
      <alignment horizontal="left" vertical="center" wrapText="1"/>
    </xf>
    <xf numFmtId="0" fontId="18" fillId="0" borderId="1" xfId="2" quotePrefix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right" wrapText="1"/>
    </xf>
    <xf numFmtId="0" fontId="14" fillId="2" borderId="1" xfId="0" applyFont="1" applyFill="1" applyBorder="1" applyAlignment="1">
      <alignment wrapText="1"/>
    </xf>
    <xf numFmtId="0" fontId="9" fillId="2" borderId="1" xfId="2" applyFont="1" applyFill="1" applyBorder="1" applyAlignment="1">
      <alignment vertical="top" wrapText="1"/>
    </xf>
    <xf numFmtId="0" fontId="9" fillId="2" borderId="1" xfId="0" applyFont="1" applyFill="1" applyBorder="1" applyAlignment="1">
      <alignment wrapText="1"/>
    </xf>
    <xf numFmtId="4" fontId="9" fillId="2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3" fontId="10" fillId="2" borderId="1" xfId="0" applyNumberFormat="1" applyFont="1" applyFill="1" applyBorder="1" applyAlignment="1">
      <alignment horizontal="left" vertical="center"/>
    </xf>
    <xf numFmtId="0" fontId="10" fillId="2" borderId="1" xfId="0" quotePrefix="1" applyFont="1" applyFill="1" applyBorder="1" applyAlignment="1">
      <alignment horizontal="left" vertical="center"/>
    </xf>
    <xf numFmtId="0" fontId="8" fillId="2" borderId="1" xfId="0" quotePrefix="1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wrapText="1"/>
    </xf>
    <xf numFmtId="4" fontId="8" fillId="2" borderId="1" xfId="0" applyNumberFormat="1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4" fontId="10" fillId="2" borderId="1" xfId="0" applyNumberFormat="1" applyFont="1" applyFill="1" applyBorder="1"/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vertical="center" wrapText="1"/>
    </xf>
    <xf numFmtId="164" fontId="1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3" fontId="19" fillId="0" borderId="3" xfId="0" applyNumberFormat="1" applyFont="1" applyBorder="1" applyAlignment="1">
      <alignment horizontal="center" vertical="center"/>
    </xf>
    <xf numFmtId="4" fontId="2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 wrapText="1"/>
    </xf>
    <xf numFmtId="2" fontId="2" fillId="0" borderId="3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Fill="1" applyBorder="1" applyAlignment="1">
      <alignment wrapText="1"/>
    </xf>
    <xf numFmtId="164" fontId="18" fillId="0" borderId="1" xfId="0" applyNumberFormat="1" applyFont="1" applyFill="1" applyBorder="1" applyAlignment="1">
      <alignment wrapText="1"/>
    </xf>
    <xf numFmtId="164" fontId="17" fillId="0" borderId="1" xfId="0" applyNumberFormat="1" applyFont="1" applyFill="1" applyBorder="1" applyAlignment="1">
      <alignment wrapText="1"/>
    </xf>
    <xf numFmtId="164" fontId="7" fillId="0" borderId="1" xfId="0" applyNumberFormat="1" applyFont="1" applyFill="1" applyBorder="1" applyAlignment="1">
      <alignment wrapText="1"/>
    </xf>
    <xf numFmtId="164" fontId="14" fillId="0" borderId="1" xfId="0" applyNumberFormat="1" applyFont="1" applyFill="1" applyBorder="1" applyAlignment="1">
      <alignment wrapText="1"/>
    </xf>
    <xf numFmtId="164" fontId="16" fillId="0" borderId="1" xfId="0" applyNumberFormat="1" applyFont="1" applyFill="1" applyBorder="1" applyAlignment="1">
      <alignment wrapText="1"/>
    </xf>
    <xf numFmtId="164" fontId="10" fillId="0" borderId="1" xfId="0" applyNumberFormat="1" applyFont="1" applyFill="1" applyBorder="1"/>
    <xf numFmtId="164" fontId="8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</cellXfs>
  <cellStyles count="3">
    <cellStyle name="Normal" xfId="0" builtinId="0"/>
    <cellStyle name="Normal_Sheet1" xfId="2"/>
    <cellStyle name="Нормален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zoomScale="60" zoomScaleNormal="100" workbookViewId="0">
      <selection activeCell="C7" sqref="C7"/>
    </sheetView>
  </sheetViews>
  <sheetFormatPr defaultColWidth="9.140625" defaultRowHeight="15.75" x14ac:dyDescent="0.25"/>
  <cols>
    <col min="1" max="1" width="4" style="4" bestFit="1" customWidth="1"/>
    <col min="2" max="2" width="51.28515625" style="4" bestFit="1" customWidth="1"/>
    <col min="3" max="3" width="26.5703125" style="7" customWidth="1"/>
    <col min="4" max="16384" width="9.140625" style="4"/>
  </cols>
  <sheetData>
    <row r="1" spans="1:6" x14ac:dyDescent="0.25">
      <c r="A1" s="1"/>
      <c r="B1" s="1"/>
      <c r="C1" s="3" t="s">
        <v>421</v>
      </c>
    </row>
    <row r="2" spans="1:6" x14ac:dyDescent="0.25">
      <c r="A2" s="115" t="s">
        <v>268</v>
      </c>
      <c r="B2" s="115"/>
      <c r="C2" s="115"/>
      <c r="D2" s="110"/>
      <c r="E2" s="110"/>
      <c r="F2" s="110"/>
    </row>
    <row r="3" spans="1:6" ht="54.75" customHeight="1" x14ac:dyDescent="0.25">
      <c r="A3" s="116" t="s">
        <v>420</v>
      </c>
      <c r="B3" s="116"/>
      <c r="C3" s="116"/>
      <c r="D3" s="111"/>
      <c r="E3" s="111"/>
      <c r="F3" s="111"/>
    </row>
    <row r="4" spans="1:6" x14ac:dyDescent="0.25">
      <c r="A4" s="2"/>
      <c r="B4" s="2"/>
      <c r="C4" s="3"/>
    </row>
    <row r="5" spans="1:6" x14ac:dyDescent="0.25">
      <c r="A5" s="120" t="s">
        <v>424</v>
      </c>
      <c r="B5" s="120"/>
      <c r="C5" s="120"/>
    </row>
    <row r="6" spans="1:6" ht="18.75" x14ac:dyDescent="0.25">
      <c r="A6" s="121" t="s">
        <v>131</v>
      </c>
      <c r="B6" s="121" t="s">
        <v>422</v>
      </c>
      <c r="C6" s="122" t="s">
        <v>423</v>
      </c>
    </row>
    <row r="7" spans="1:6" x14ac:dyDescent="0.25">
      <c r="A7" s="114">
        <v>1</v>
      </c>
      <c r="B7" s="5" t="s">
        <v>406</v>
      </c>
      <c r="C7" s="112">
        <f>КСС!F11+КСС!F17+КСС!F31</f>
        <v>0</v>
      </c>
    </row>
    <row r="8" spans="1:6" x14ac:dyDescent="0.25">
      <c r="A8" s="114">
        <v>2</v>
      </c>
      <c r="B8" s="5" t="s">
        <v>407</v>
      </c>
      <c r="C8" s="112">
        <f>КСС!F45+КСС!F52+КСС!F58+КСС!F64+КСС!F68+КСС!F77+КСС!F83+КСС!F91+КСС!F99+КСС!F107+КСС!F115+КСС!F121</f>
        <v>0</v>
      </c>
    </row>
    <row r="9" spans="1:6" x14ac:dyDescent="0.25">
      <c r="A9" s="114">
        <v>3</v>
      </c>
      <c r="B9" s="5" t="s">
        <v>412</v>
      </c>
      <c r="C9" s="112">
        <f>КСС!F131</f>
        <v>0</v>
      </c>
    </row>
    <row r="10" spans="1:6" x14ac:dyDescent="0.25">
      <c r="A10" s="114">
        <v>4</v>
      </c>
      <c r="B10" s="5" t="s">
        <v>408</v>
      </c>
      <c r="C10" s="112">
        <f>КСС!F138+КСС!F147+КСС!F154+КСС!F160+КСС!F168+КСС!F173</f>
        <v>0</v>
      </c>
    </row>
    <row r="11" spans="1:6" x14ac:dyDescent="0.25">
      <c r="A11" s="114">
        <v>5</v>
      </c>
      <c r="B11" s="5" t="s">
        <v>409</v>
      </c>
      <c r="C11" s="112">
        <f>КСС!F181</f>
        <v>0</v>
      </c>
    </row>
    <row r="12" spans="1:6" x14ac:dyDescent="0.25">
      <c r="A12" s="114">
        <v>6</v>
      </c>
      <c r="B12" s="5" t="s">
        <v>410</v>
      </c>
      <c r="C12" s="112">
        <f>КСС!F230+КСС!F260+КСС!F266+КСС!F279+КСС!F299+КСС!F304</f>
        <v>0</v>
      </c>
    </row>
    <row r="13" spans="1:6" x14ac:dyDescent="0.25">
      <c r="A13" s="114">
        <v>7</v>
      </c>
      <c r="B13" s="5" t="s">
        <v>411</v>
      </c>
      <c r="C13" s="112">
        <f>КСС!F334+КСС!F351+КСС!F368+КСС!F397+КСС!F415+КСС!F445</f>
        <v>0</v>
      </c>
    </row>
    <row r="14" spans="1:6" x14ac:dyDescent="0.25">
      <c r="A14" s="5"/>
      <c r="B14" s="6" t="s">
        <v>414</v>
      </c>
      <c r="C14" s="113">
        <f>SUM(C7:C13)</f>
        <v>0</v>
      </c>
    </row>
    <row r="15" spans="1:6" x14ac:dyDescent="0.25">
      <c r="A15" s="5"/>
      <c r="B15" s="6" t="s">
        <v>413</v>
      </c>
      <c r="C15" s="113">
        <f>C14*0.2</f>
        <v>0</v>
      </c>
    </row>
    <row r="16" spans="1:6" x14ac:dyDescent="0.25">
      <c r="A16" s="5"/>
      <c r="B16" s="6" t="s">
        <v>415</v>
      </c>
      <c r="C16" s="113">
        <f>C15+C14</f>
        <v>0</v>
      </c>
    </row>
  </sheetData>
  <mergeCells count="3">
    <mergeCell ref="A2:C2"/>
    <mergeCell ref="A3:C3"/>
    <mergeCell ref="A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5"/>
  <sheetViews>
    <sheetView tabSelected="1" view="pageBreakPreview" topLeftCell="A412" zoomScale="70" zoomScaleNormal="100" zoomScaleSheetLayoutView="70" workbookViewId="0">
      <selection activeCell="E417" sqref="E417:F445"/>
    </sheetView>
  </sheetViews>
  <sheetFormatPr defaultColWidth="9.140625" defaultRowHeight="15" x14ac:dyDescent="0.25"/>
  <cols>
    <col min="1" max="1" width="5.42578125" style="25" bestFit="1" customWidth="1"/>
    <col min="2" max="2" width="50" style="26" customWidth="1"/>
    <col min="3" max="3" width="7" style="17" bestFit="1" customWidth="1"/>
    <col min="4" max="4" width="9" style="42" bestFit="1" customWidth="1"/>
    <col min="5" max="5" width="14" style="42" customWidth="1"/>
    <col min="6" max="6" width="24.5703125" style="42" customWidth="1"/>
    <col min="7" max="16384" width="9.140625" style="14"/>
  </cols>
  <sheetData>
    <row r="1" spans="1:12" ht="15" customHeight="1" x14ac:dyDescent="0.25">
      <c r="E1" s="118" t="s">
        <v>421</v>
      </c>
      <c r="F1" s="118"/>
    </row>
    <row r="2" spans="1:12" s="8" customFormat="1" x14ac:dyDescent="0.25">
      <c r="A2" s="115" t="s">
        <v>268</v>
      </c>
      <c r="B2" s="115"/>
      <c r="C2" s="115"/>
      <c r="D2" s="115"/>
      <c r="E2" s="115"/>
      <c r="F2" s="115"/>
    </row>
    <row r="3" spans="1:12" s="8" customFormat="1" ht="45.75" customHeight="1" x14ac:dyDescent="0.25">
      <c r="A3" s="116" t="s">
        <v>420</v>
      </c>
      <c r="B3" s="116"/>
      <c r="C3" s="116"/>
      <c r="D3" s="116"/>
      <c r="E3" s="116"/>
      <c r="F3" s="116"/>
    </row>
    <row r="4" spans="1:12" s="8" customFormat="1" x14ac:dyDescent="0.25">
      <c r="A4" s="109"/>
      <c r="B4" s="109"/>
      <c r="C4" s="109"/>
      <c r="D4" s="109"/>
      <c r="E4" s="109"/>
      <c r="F4" s="109"/>
    </row>
    <row r="5" spans="1:12" x14ac:dyDescent="0.25">
      <c r="A5" s="117" t="s">
        <v>419</v>
      </c>
      <c r="B5" s="117"/>
      <c r="C5" s="117"/>
      <c r="D5" s="117"/>
      <c r="E5" s="117"/>
      <c r="F5" s="117"/>
    </row>
    <row r="6" spans="1:12" s="11" customFormat="1" ht="14.25" x14ac:dyDescent="0.25">
      <c r="A6" s="68" t="s">
        <v>131</v>
      </c>
      <c r="B6" s="69" t="s">
        <v>425</v>
      </c>
      <c r="C6" s="70" t="s">
        <v>426</v>
      </c>
      <c r="D6" s="71" t="s">
        <v>427</v>
      </c>
      <c r="E6" s="71" t="s">
        <v>428</v>
      </c>
      <c r="F6" s="71" t="s">
        <v>267</v>
      </c>
    </row>
    <row r="7" spans="1:12" s="11" customFormat="1" ht="14.25" x14ac:dyDescent="0.25">
      <c r="A7" s="68"/>
      <c r="B7" s="107" t="s">
        <v>417</v>
      </c>
      <c r="C7" s="70"/>
      <c r="D7" s="71"/>
      <c r="E7" s="71"/>
      <c r="F7" s="71"/>
    </row>
    <row r="8" spans="1:12" x14ac:dyDescent="0.25">
      <c r="A8" s="72"/>
      <c r="B8" s="73" t="s">
        <v>8</v>
      </c>
      <c r="C8" s="74"/>
      <c r="D8" s="75"/>
      <c r="E8" s="75"/>
      <c r="F8" s="75"/>
    </row>
    <row r="9" spans="1:12" x14ac:dyDescent="0.25">
      <c r="A9" s="18">
        <v>1</v>
      </c>
      <c r="B9" s="15" t="s">
        <v>9</v>
      </c>
      <c r="C9" s="13" t="s">
        <v>3</v>
      </c>
      <c r="D9" s="38">
        <v>72.45</v>
      </c>
      <c r="E9" s="123"/>
      <c r="F9" s="123">
        <f>D9*E9</f>
        <v>0</v>
      </c>
    </row>
    <row r="10" spans="1:12" ht="45" x14ac:dyDescent="0.25">
      <c r="A10" s="18">
        <v>2</v>
      </c>
      <c r="B10" s="15" t="s">
        <v>10</v>
      </c>
      <c r="C10" s="13" t="s">
        <v>3</v>
      </c>
      <c r="D10" s="38">
        <v>72.45</v>
      </c>
      <c r="E10" s="123"/>
      <c r="F10" s="123">
        <f>D10*E10</f>
        <v>0</v>
      </c>
    </row>
    <row r="11" spans="1:12" x14ac:dyDescent="0.25">
      <c r="A11" s="18"/>
      <c r="B11" s="27" t="s">
        <v>8</v>
      </c>
      <c r="C11" s="16"/>
      <c r="D11" s="38"/>
      <c r="E11" s="123"/>
      <c r="F11" s="124">
        <f>SUM(F9:F10)</f>
        <v>0</v>
      </c>
    </row>
    <row r="12" spans="1:12" ht="42.75" x14ac:dyDescent="0.25">
      <c r="A12" s="72"/>
      <c r="B12" s="73" t="s">
        <v>1</v>
      </c>
      <c r="C12" s="74"/>
      <c r="D12" s="75"/>
      <c r="E12" s="75"/>
      <c r="F12" s="75"/>
    </row>
    <row r="13" spans="1:12" x14ac:dyDescent="0.25">
      <c r="A13" s="18">
        <v>1</v>
      </c>
      <c r="B13" s="15" t="s">
        <v>2</v>
      </c>
      <c r="C13" s="13" t="s">
        <v>3</v>
      </c>
      <c r="D13" s="38">
        <v>1202.25</v>
      </c>
      <c r="E13" s="123"/>
      <c r="F13" s="123">
        <f>D13*E13</f>
        <v>0</v>
      </c>
    </row>
    <row r="14" spans="1:12" ht="30" x14ac:dyDescent="0.25">
      <c r="A14" s="18">
        <v>2</v>
      </c>
      <c r="B14" s="15" t="s">
        <v>4</v>
      </c>
      <c r="C14" s="13" t="s">
        <v>5</v>
      </c>
      <c r="D14" s="38">
        <v>154.35</v>
      </c>
      <c r="E14" s="123"/>
      <c r="F14" s="123">
        <f t="shared" ref="F14:F16" si="0">D14*E14</f>
        <v>0</v>
      </c>
    </row>
    <row r="15" spans="1:12" ht="30" x14ac:dyDescent="0.25">
      <c r="A15" s="18">
        <v>3</v>
      </c>
      <c r="B15" s="15" t="s">
        <v>6</v>
      </c>
      <c r="C15" s="13" t="s">
        <v>5</v>
      </c>
      <c r="D15" s="38">
        <v>117.6</v>
      </c>
      <c r="E15" s="123"/>
      <c r="F15" s="123">
        <f t="shared" si="0"/>
        <v>0</v>
      </c>
      <c r="L15" s="17"/>
    </row>
    <row r="16" spans="1:12" x14ac:dyDescent="0.25">
      <c r="A16" s="18">
        <v>4</v>
      </c>
      <c r="B16" s="15" t="s">
        <v>7</v>
      </c>
      <c r="C16" s="13" t="s">
        <v>3</v>
      </c>
      <c r="D16" s="38">
        <v>182.7</v>
      </c>
      <c r="E16" s="123"/>
      <c r="F16" s="123">
        <f t="shared" si="0"/>
        <v>0</v>
      </c>
    </row>
    <row r="17" spans="1:6" ht="42.75" x14ac:dyDescent="0.25">
      <c r="A17" s="18"/>
      <c r="B17" s="27" t="s">
        <v>1</v>
      </c>
      <c r="C17" s="16"/>
      <c r="D17" s="38"/>
      <c r="E17" s="123"/>
      <c r="F17" s="124">
        <f>SUM(F13:F16)</f>
        <v>0</v>
      </c>
    </row>
    <row r="18" spans="1:6" ht="28.5" x14ac:dyDescent="0.25">
      <c r="A18" s="72"/>
      <c r="B18" s="73" t="s">
        <v>282</v>
      </c>
      <c r="C18" s="74"/>
      <c r="D18" s="75"/>
      <c r="E18" s="75"/>
      <c r="F18" s="75"/>
    </row>
    <row r="19" spans="1:6" x14ac:dyDescent="0.25">
      <c r="A19" s="18">
        <v>1</v>
      </c>
      <c r="B19" s="15" t="s">
        <v>11</v>
      </c>
      <c r="C19" s="13" t="s">
        <v>3</v>
      </c>
      <c r="D19" s="38">
        <v>1860.6</v>
      </c>
      <c r="E19" s="123"/>
      <c r="F19" s="123">
        <f t="shared" ref="F19:F30" si="1">D19*E19</f>
        <v>0</v>
      </c>
    </row>
    <row r="20" spans="1:6" x14ac:dyDescent="0.25">
      <c r="A20" s="18">
        <v>2</v>
      </c>
      <c r="B20" s="15" t="s">
        <v>12</v>
      </c>
      <c r="C20" s="13" t="s">
        <v>3</v>
      </c>
      <c r="D20" s="38">
        <v>430.5</v>
      </c>
      <c r="E20" s="123"/>
      <c r="F20" s="123">
        <f t="shared" si="1"/>
        <v>0</v>
      </c>
    </row>
    <row r="21" spans="1:6" ht="45" x14ac:dyDescent="0.25">
      <c r="A21" s="18">
        <v>3</v>
      </c>
      <c r="B21" s="15" t="s">
        <v>13</v>
      </c>
      <c r="C21" s="13" t="s">
        <v>3</v>
      </c>
      <c r="D21" s="38">
        <v>1434.3</v>
      </c>
      <c r="E21" s="123"/>
      <c r="F21" s="123">
        <f t="shared" si="1"/>
        <v>0</v>
      </c>
    </row>
    <row r="22" spans="1:6" ht="45" x14ac:dyDescent="0.25">
      <c r="A22" s="18">
        <v>4</v>
      </c>
      <c r="B22" s="15" t="s">
        <v>14</v>
      </c>
      <c r="C22" s="13" t="s">
        <v>5</v>
      </c>
      <c r="D22" s="38">
        <v>221.55</v>
      </c>
      <c r="E22" s="123"/>
      <c r="F22" s="123">
        <f t="shared" si="1"/>
        <v>0</v>
      </c>
    </row>
    <row r="23" spans="1:6" ht="30" x14ac:dyDescent="0.25">
      <c r="A23" s="18">
        <v>5</v>
      </c>
      <c r="B23" s="15" t="s">
        <v>15</v>
      </c>
      <c r="C23" s="13" t="s">
        <v>3</v>
      </c>
      <c r="D23" s="38">
        <v>1434.3</v>
      </c>
      <c r="E23" s="123"/>
      <c r="F23" s="123">
        <f t="shared" si="1"/>
        <v>0</v>
      </c>
    </row>
    <row r="24" spans="1:6" ht="30" x14ac:dyDescent="0.25">
      <c r="A24" s="18">
        <v>6</v>
      </c>
      <c r="B24" s="15" t="s">
        <v>16</v>
      </c>
      <c r="C24" s="13" t="s">
        <v>3</v>
      </c>
      <c r="D24" s="38">
        <v>1434.3</v>
      </c>
      <c r="E24" s="123"/>
      <c r="F24" s="123">
        <f t="shared" si="1"/>
        <v>0</v>
      </c>
    </row>
    <row r="25" spans="1:6" ht="30" x14ac:dyDescent="0.25">
      <c r="A25" s="18">
        <v>7</v>
      </c>
      <c r="B25" s="15" t="s">
        <v>17</v>
      </c>
      <c r="C25" s="13" t="s">
        <v>5</v>
      </c>
      <c r="D25" s="38">
        <v>221.55</v>
      </c>
      <c r="E25" s="123"/>
      <c r="F25" s="123">
        <f t="shared" si="1"/>
        <v>0</v>
      </c>
    </row>
    <row r="26" spans="1:6" ht="30" x14ac:dyDescent="0.25">
      <c r="A26" s="18">
        <v>8</v>
      </c>
      <c r="B26" s="15" t="s">
        <v>18</v>
      </c>
      <c r="C26" s="13" t="s">
        <v>5</v>
      </c>
      <c r="D26" s="38">
        <v>221.55</v>
      </c>
      <c r="E26" s="123"/>
      <c r="F26" s="123">
        <f t="shared" si="1"/>
        <v>0</v>
      </c>
    </row>
    <row r="27" spans="1:6" x14ac:dyDescent="0.25">
      <c r="A27" s="18">
        <v>9</v>
      </c>
      <c r="B27" s="15" t="s">
        <v>19</v>
      </c>
      <c r="C27" s="13" t="s">
        <v>3</v>
      </c>
      <c r="D27" s="38">
        <v>136.5</v>
      </c>
      <c r="E27" s="123"/>
      <c r="F27" s="123">
        <f t="shared" si="1"/>
        <v>0</v>
      </c>
    </row>
    <row r="28" spans="1:6" x14ac:dyDescent="0.25">
      <c r="A28" s="18">
        <v>10</v>
      </c>
      <c r="B28" s="15" t="s">
        <v>20</v>
      </c>
      <c r="C28" s="13" t="s">
        <v>3</v>
      </c>
      <c r="D28" s="38">
        <v>31.5</v>
      </c>
      <c r="E28" s="123"/>
      <c r="F28" s="123">
        <f t="shared" si="1"/>
        <v>0</v>
      </c>
    </row>
    <row r="29" spans="1:6" x14ac:dyDescent="0.25">
      <c r="A29" s="18">
        <v>11</v>
      </c>
      <c r="B29" s="15" t="s">
        <v>21</v>
      </c>
      <c r="C29" s="13" t="s">
        <v>5</v>
      </c>
      <c r="D29" s="38">
        <v>29.4</v>
      </c>
      <c r="E29" s="123"/>
      <c r="F29" s="123">
        <f t="shared" si="1"/>
        <v>0</v>
      </c>
    </row>
    <row r="30" spans="1:6" ht="30" x14ac:dyDescent="0.25">
      <c r="A30" s="18">
        <v>12</v>
      </c>
      <c r="B30" s="15" t="s">
        <v>130</v>
      </c>
      <c r="C30" s="13" t="s">
        <v>5</v>
      </c>
      <c r="D30" s="38">
        <v>7.35</v>
      </c>
      <c r="E30" s="123"/>
      <c r="F30" s="123">
        <f t="shared" si="1"/>
        <v>0</v>
      </c>
    </row>
    <row r="31" spans="1:6" ht="28.5" x14ac:dyDescent="0.25">
      <c r="A31" s="18"/>
      <c r="B31" s="36" t="s">
        <v>282</v>
      </c>
      <c r="C31" s="16"/>
      <c r="D31" s="38"/>
      <c r="E31" s="123"/>
      <c r="F31" s="124">
        <f>SUM(F19:F30)</f>
        <v>0</v>
      </c>
    </row>
    <row r="32" spans="1:6" x14ac:dyDescent="0.25">
      <c r="A32" s="72"/>
      <c r="B32" s="73" t="s">
        <v>418</v>
      </c>
      <c r="C32" s="87"/>
      <c r="D32" s="75"/>
      <c r="E32" s="75"/>
      <c r="F32" s="88"/>
    </row>
    <row r="33" spans="1:15" s="46" customFormat="1" x14ac:dyDescent="0.25">
      <c r="A33" s="76"/>
      <c r="B33" s="77" t="s">
        <v>288</v>
      </c>
      <c r="C33" s="78"/>
      <c r="D33" s="78"/>
      <c r="E33" s="78"/>
      <c r="F33" s="79"/>
    </row>
    <row r="34" spans="1:15" s="46" customFormat="1" ht="30" x14ac:dyDescent="0.25">
      <c r="A34" s="47">
        <v>1</v>
      </c>
      <c r="B34" s="48" t="s">
        <v>289</v>
      </c>
      <c r="C34" s="49" t="s">
        <v>0</v>
      </c>
      <c r="D34" s="50">
        <v>9</v>
      </c>
      <c r="E34" s="125"/>
      <c r="F34" s="125">
        <f t="shared" ref="F34:F44" si="2">D34*E34</f>
        <v>0</v>
      </c>
    </row>
    <row r="35" spans="1:15" s="46" customFormat="1" ht="30" x14ac:dyDescent="0.25">
      <c r="A35" s="47">
        <v>2</v>
      </c>
      <c r="B35" s="48" t="s">
        <v>290</v>
      </c>
      <c r="C35" s="49" t="s">
        <v>0</v>
      </c>
      <c r="D35" s="50">
        <v>9</v>
      </c>
      <c r="E35" s="125"/>
      <c r="F35" s="125">
        <f t="shared" si="2"/>
        <v>0</v>
      </c>
    </row>
    <row r="36" spans="1:15" s="46" customFormat="1" ht="30" x14ac:dyDescent="0.25">
      <c r="A36" s="47">
        <v>3</v>
      </c>
      <c r="B36" s="48" t="s">
        <v>291</v>
      </c>
      <c r="C36" s="49" t="s">
        <v>24</v>
      </c>
      <c r="D36" s="50">
        <v>9</v>
      </c>
      <c r="E36" s="125"/>
      <c r="F36" s="125">
        <f t="shared" si="2"/>
        <v>0</v>
      </c>
    </row>
    <row r="37" spans="1:15" s="46" customFormat="1" ht="45" x14ac:dyDescent="0.25">
      <c r="A37" s="47">
        <v>4</v>
      </c>
      <c r="B37" s="48" t="s">
        <v>292</v>
      </c>
      <c r="C37" s="49" t="s">
        <v>24</v>
      </c>
      <c r="D37" s="50">
        <v>23</v>
      </c>
      <c r="E37" s="125"/>
      <c r="F37" s="125">
        <f t="shared" si="2"/>
        <v>0</v>
      </c>
    </row>
    <row r="38" spans="1:15" s="46" customFormat="1" ht="45" x14ac:dyDescent="0.25">
      <c r="A38" s="47">
        <v>5</v>
      </c>
      <c r="B38" s="48" t="s">
        <v>293</v>
      </c>
      <c r="C38" s="49" t="s">
        <v>3</v>
      </c>
      <c r="D38" s="50">
        <v>270</v>
      </c>
      <c r="E38" s="125"/>
      <c r="F38" s="125">
        <f t="shared" si="2"/>
        <v>0</v>
      </c>
    </row>
    <row r="39" spans="1:15" s="46" customFormat="1" ht="45" x14ac:dyDescent="0.25">
      <c r="A39" s="47">
        <v>6</v>
      </c>
      <c r="B39" s="48" t="s">
        <v>294</v>
      </c>
      <c r="C39" s="49" t="s">
        <v>3</v>
      </c>
      <c r="D39" s="50">
        <v>130</v>
      </c>
      <c r="E39" s="125"/>
      <c r="F39" s="125">
        <f t="shared" si="2"/>
        <v>0</v>
      </c>
    </row>
    <row r="40" spans="1:15" s="46" customFormat="1" ht="45" x14ac:dyDescent="0.25">
      <c r="A40" s="47">
        <v>7</v>
      </c>
      <c r="B40" s="48" t="s">
        <v>295</v>
      </c>
      <c r="C40" s="49" t="s">
        <v>24</v>
      </c>
      <c r="D40" s="50">
        <v>2</v>
      </c>
      <c r="E40" s="125"/>
      <c r="F40" s="125">
        <f t="shared" si="2"/>
        <v>0</v>
      </c>
    </row>
    <row r="41" spans="1:15" s="46" customFormat="1" ht="45" x14ac:dyDescent="0.25">
      <c r="A41" s="47">
        <v>8</v>
      </c>
      <c r="B41" s="48" t="s">
        <v>296</v>
      </c>
      <c r="C41" s="49" t="s">
        <v>3</v>
      </c>
      <c r="D41" s="50">
        <v>1030</v>
      </c>
      <c r="E41" s="125"/>
      <c r="F41" s="125">
        <f t="shared" si="2"/>
        <v>0</v>
      </c>
    </row>
    <row r="42" spans="1:15" s="46" customFormat="1" ht="30" x14ac:dyDescent="0.25">
      <c r="A42" s="47">
        <v>9</v>
      </c>
      <c r="B42" s="48" t="s">
        <v>297</v>
      </c>
      <c r="C42" s="49" t="s">
        <v>298</v>
      </c>
      <c r="D42" s="50">
        <v>640</v>
      </c>
      <c r="E42" s="125"/>
      <c r="F42" s="125">
        <f t="shared" si="2"/>
        <v>0</v>
      </c>
    </row>
    <row r="43" spans="1:15" s="46" customFormat="1" ht="30" x14ac:dyDescent="0.25">
      <c r="A43" s="47">
        <v>10</v>
      </c>
      <c r="B43" s="52" t="s">
        <v>299</v>
      </c>
      <c r="C43" s="49" t="s">
        <v>0</v>
      </c>
      <c r="D43" s="50">
        <v>15</v>
      </c>
      <c r="E43" s="125"/>
      <c r="F43" s="125">
        <f t="shared" si="2"/>
        <v>0</v>
      </c>
    </row>
    <row r="44" spans="1:15" s="46" customFormat="1" ht="30" x14ac:dyDescent="0.25">
      <c r="A44" s="47">
        <v>11</v>
      </c>
      <c r="B44" s="48" t="s">
        <v>300</v>
      </c>
      <c r="C44" s="49" t="s">
        <v>301</v>
      </c>
      <c r="D44" s="50">
        <v>585.46</v>
      </c>
      <c r="E44" s="125"/>
      <c r="F44" s="125">
        <f t="shared" si="2"/>
        <v>0</v>
      </c>
      <c r="H44" s="119"/>
      <c r="I44" s="119"/>
      <c r="J44" s="119"/>
      <c r="K44" s="119"/>
      <c r="L44" s="119"/>
      <c r="M44" s="119"/>
      <c r="N44" s="119"/>
      <c r="O44" s="119"/>
    </row>
    <row r="45" spans="1:15" s="46" customFormat="1" x14ac:dyDescent="0.25">
      <c r="A45" s="47"/>
      <c r="B45" s="80" t="str">
        <f>B33</f>
        <v>Демонтажни дейности</v>
      </c>
      <c r="C45" s="81"/>
      <c r="D45" s="82"/>
      <c r="E45" s="126"/>
      <c r="F45" s="127">
        <f>SUM(F34:F44)</f>
        <v>0</v>
      </c>
      <c r="G45" s="55"/>
    </row>
    <row r="46" spans="1:15" s="46" customFormat="1" x14ac:dyDescent="0.25">
      <c r="A46" s="83"/>
      <c r="B46" s="77" t="s">
        <v>302</v>
      </c>
      <c r="C46" s="78"/>
      <c r="D46" s="78"/>
      <c r="E46" s="78"/>
      <c r="F46" s="79"/>
    </row>
    <row r="47" spans="1:15" s="46" customFormat="1" x14ac:dyDescent="0.25">
      <c r="A47" s="83"/>
      <c r="B47" s="77" t="s">
        <v>303</v>
      </c>
      <c r="C47" s="78"/>
      <c r="D47" s="78"/>
      <c r="E47" s="78"/>
      <c r="F47" s="79"/>
    </row>
    <row r="48" spans="1:15" s="46" customFormat="1" ht="30" x14ac:dyDescent="0.25">
      <c r="A48" s="47">
        <v>1</v>
      </c>
      <c r="B48" s="48" t="s">
        <v>304</v>
      </c>
      <c r="C48" s="49" t="s">
        <v>301</v>
      </c>
      <c r="D48" s="50">
        <v>10.199999999999999</v>
      </c>
      <c r="E48" s="125"/>
      <c r="F48" s="125">
        <f>D48*E48</f>
        <v>0</v>
      </c>
    </row>
    <row r="49" spans="1:6" s="46" customFormat="1" ht="30" x14ac:dyDescent="0.25">
      <c r="A49" s="47">
        <v>2</v>
      </c>
      <c r="B49" s="48" t="s">
        <v>305</v>
      </c>
      <c r="C49" s="49" t="s">
        <v>306</v>
      </c>
      <c r="D49" s="50">
        <v>255</v>
      </c>
      <c r="E49" s="125"/>
      <c r="F49" s="125">
        <f t="shared" ref="F49:F51" si="3">D49*E49</f>
        <v>0</v>
      </c>
    </row>
    <row r="50" spans="1:6" s="46" customFormat="1" ht="60" x14ac:dyDescent="0.25">
      <c r="A50" s="47">
        <v>3</v>
      </c>
      <c r="B50" s="48" t="s">
        <v>307</v>
      </c>
      <c r="C50" s="44" t="s">
        <v>308</v>
      </c>
      <c r="D50" s="50">
        <v>24.48</v>
      </c>
      <c r="E50" s="125"/>
      <c r="F50" s="125">
        <f t="shared" si="3"/>
        <v>0</v>
      </c>
    </row>
    <row r="51" spans="1:6" s="46" customFormat="1" ht="45" x14ac:dyDescent="0.25">
      <c r="A51" s="47">
        <v>4</v>
      </c>
      <c r="B51" s="48" t="s">
        <v>309</v>
      </c>
      <c r="C51" s="49" t="s">
        <v>5</v>
      </c>
      <c r="D51" s="50">
        <v>44.5</v>
      </c>
      <c r="E51" s="125"/>
      <c r="F51" s="125">
        <f t="shared" si="3"/>
        <v>0</v>
      </c>
    </row>
    <row r="52" spans="1:6" s="46" customFormat="1" x14ac:dyDescent="0.25">
      <c r="A52" s="47"/>
      <c r="B52" s="45" t="str">
        <f>B47</f>
        <v>Рехабилитирана асфалтова настилка</v>
      </c>
      <c r="C52" s="49"/>
      <c r="D52" s="50"/>
      <c r="E52" s="125"/>
      <c r="F52" s="128">
        <f>SUM(F48:F51)</f>
        <v>0</v>
      </c>
    </row>
    <row r="53" spans="1:6" s="46" customFormat="1" x14ac:dyDescent="0.25">
      <c r="A53" s="83"/>
      <c r="B53" s="77" t="s">
        <v>310</v>
      </c>
      <c r="C53" s="84"/>
      <c r="D53" s="84"/>
      <c r="E53" s="85"/>
      <c r="F53" s="86"/>
    </row>
    <row r="54" spans="1:6" s="46" customFormat="1" ht="45" x14ac:dyDescent="0.25">
      <c r="A54" s="47">
        <v>1</v>
      </c>
      <c r="B54" s="48" t="s">
        <v>311</v>
      </c>
      <c r="C54" s="49" t="s">
        <v>306</v>
      </c>
      <c r="D54" s="50">
        <v>647</v>
      </c>
      <c r="E54" s="125"/>
      <c r="F54" s="125">
        <f t="shared" ref="F54:F57" si="4">D54*E54</f>
        <v>0</v>
      </c>
    </row>
    <row r="55" spans="1:6" s="46" customFormat="1" ht="45" x14ac:dyDescent="0.25">
      <c r="A55" s="47">
        <v>2</v>
      </c>
      <c r="B55" s="48" t="s">
        <v>312</v>
      </c>
      <c r="C55" s="49" t="s">
        <v>306</v>
      </c>
      <c r="D55" s="50">
        <v>647</v>
      </c>
      <c r="E55" s="125"/>
      <c r="F55" s="125">
        <f t="shared" si="4"/>
        <v>0</v>
      </c>
    </row>
    <row r="56" spans="1:6" s="46" customFormat="1" ht="30" x14ac:dyDescent="0.25">
      <c r="A56" s="47">
        <v>3</v>
      </c>
      <c r="B56" s="48" t="s">
        <v>313</v>
      </c>
      <c r="C56" s="49" t="s">
        <v>306</v>
      </c>
      <c r="D56" s="50">
        <v>647</v>
      </c>
      <c r="E56" s="125"/>
      <c r="F56" s="125">
        <f t="shared" si="4"/>
        <v>0</v>
      </c>
    </row>
    <row r="57" spans="1:6" s="46" customFormat="1" ht="30" x14ac:dyDescent="0.25">
      <c r="A57" s="47">
        <v>4</v>
      </c>
      <c r="B57" s="48" t="s">
        <v>314</v>
      </c>
      <c r="C57" s="49" t="s">
        <v>5</v>
      </c>
      <c r="D57" s="50">
        <v>250</v>
      </c>
      <c r="E57" s="125"/>
      <c r="F57" s="125">
        <f t="shared" si="4"/>
        <v>0</v>
      </c>
    </row>
    <row r="58" spans="1:6" s="46" customFormat="1" x14ac:dyDescent="0.25">
      <c r="A58" s="47"/>
      <c r="B58" s="45" t="str">
        <f>B53</f>
        <v>Бетонови плочи 40/40/6см с мита повърхност</v>
      </c>
      <c r="C58" s="49"/>
      <c r="D58" s="50"/>
      <c r="E58" s="125"/>
      <c r="F58" s="128">
        <f>SUM(F54:F57)</f>
        <v>0</v>
      </c>
    </row>
    <row r="59" spans="1:6" s="46" customFormat="1" x14ac:dyDescent="0.25">
      <c r="A59" s="83"/>
      <c r="B59" s="77" t="s">
        <v>315</v>
      </c>
      <c r="C59" s="78"/>
      <c r="D59" s="78"/>
      <c r="E59" s="85"/>
      <c r="F59" s="86"/>
    </row>
    <row r="60" spans="1:6" s="46" customFormat="1" ht="45" x14ac:dyDescent="0.25">
      <c r="A60" s="47">
        <v>1</v>
      </c>
      <c r="B60" s="48" t="s">
        <v>311</v>
      </c>
      <c r="C60" s="49" t="s">
        <v>3</v>
      </c>
      <c r="D60" s="50">
        <v>1117</v>
      </c>
      <c r="E60" s="125"/>
      <c r="F60" s="125">
        <f>D60*E60</f>
        <v>0</v>
      </c>
    </row>
    <row r="61" spans="1:6" s="46" customFormat="1" ht="45" x14ac:dyDescent="0.25">
      <c r="A61" s="47">
        <v>2</v>
      </c>
      <c r="B61" s="48" t="s">
        <v>316</v>
      </c>
      <c r="C61" s="49" t="s">
        <v>3</v>
      </c>
      <c r="D61" s="50">
        <v>1117</v>
      </c>
      <c r="E61" s="125"/>
      <c r="F61" s="125">
        <f t="shared" ref="F61:F67" si="5">D61*E61</f>
        <v>0</v>
      </c>
    </row>
    <row r="62" spans="1:6" s="46" customFormat="1" ht="45" x14ac:dyDescent="0.25">
      <c r="A62" s="47">
        <v>3</v>
      </c>
      <c r="B62" s="48" t="s">
        <v>317</v>
      </c>
      <c r="C62" s="49" t="s">
        <v>3</v>
      </c>
      <c r="D62" s="50">
        <v>1117</v>
      </c>
      <c r="E62" s="125"/>
      <c r="F62" s="125">
        <f t="shared" si="5"/>
        <v>0</v>
      </c>
    </row>
    <row r="63" spans="1:6" s="46" customFormat="1" ht="30" x14ac:dyDescent="0.25">
      <c r="A63" s="47">
        <v>4</v>
      </c>
      <c r="B63" s="48" t="s">
        <v>314</v>
      </c>
      <c r="C63" s="49" t="s">
        <v>5</v>
      </c>
      <c r="D63" s="50">
        <v>208</v>
      </c>
      <c r="E63" s="125"/>
      <c r="F63" s="125">
        <f t="shared" si="5"/>
        <v>0</v>
      </c>
    </row>
    <row r="64" spans="1:6" s="46" customFormat="1" x14ac:dyDescent="0.25">
      <c r="A64" s="47"/>
      <c r="B64" s="45" t="str">
        <f>B59</f>
        <v>Ударопоглъщаща настилка за детски площадки</v>
      </c>
      <c r="C64" s="49"/>
      <c r="D64" s="50"/>
      <c r="E64" s="125"/>
      <c r="F64" s="127">
        <f>SUM(F60:F63)</f>
        <v>0</v>
      </c>
    </row>
    <row r="65" spans="1:6" s="46" customFormat="1" ht="28.5" x14ac:dyDescent="0.25">
      <c r="A65" s="83"/>
      <c r="B65" s="77" t="s">
        <v>318</v>
      </c>
      <c r="C65" s="78"/>
      <c r="D65" s="78"/>
      <c r="E65" s="78"/>
      <c r="F65" s="79"/>
    </row>
    <row r="66" spans="1:6" s="46" customFormat="1" ht="60" x14ac:dyDescent="0.25">
      <c r="A66" s="47">
        <v>1</v>
      </c>
      <c r="B66" s="48" t="s">
        <v>319</v>
      </c>
      <c r="C66" s="49" t="s">
        <v>3</v>
      </c>
      <c r="D66" s="50">
        <v>228</v>
      </c>
      <c r="E66" s="125"/>
      <c r="F66" s="125">
        <f t="shared" si="5"/>
        <v>0</v>
      </c>
    </row>
    <row r="67" spans="1:6" s="46" customFormat="1" ht="60" x14ac:dyDescent="0.25">
      <c r="A67" s="47">
        <v>2</v>
      </c>
      <c r="B67" s="48" t="s">
        <v>320</v>
      </c>
      <c r="C67" s="49" t="s">
        <v>3</v>
      </c>
      <c r="D67" s="50">
        <v>60</v>
      </c>
      <c r="E67" s="125"/>
      <c r="F67" s="125">
        <f t="shared" si="5"/>
        <v>0</v>
      </c>
    </row>
    <row r="68" spans="1:6" s="46" customFormat="1" ht="28.5" x14ac:dyDescent="0.25">
      <c r="A68" s="56"/>
      <c r="B68" s="45" t="s">
        <v>318</v>
      </c>
      <c r="C68" s="56"/>
      <c r="D68" s="56"/>
      <c r="E68" s="129"/>
      <c r="F68" s="127">
        <f>SUM(F66:F67)</f>
        <v>0</v>
      </c>
    </row>
    <row r="69" spans="1:6" s="46" customFormat="1" x14ac:dyDescent="0.25">
      <c r="A69" s="83"/>
      <c r="B69" s="77" t="s">
        <v>321</v>
      </c>
      <c r="C69" s="78"/>
      <c r="D69" s="78"/>
      <c r="E69" s="78"/>
      <c r="F69" s="79"/>
    </row>
    <row r="70" spans="1:6" s="46" customFormat="1" ht="30" x14ac:dyDescent="0.25">
      <c r="A70" s="47">
        <v>1</v>
      </c>
      <c r="B70" s="48" t="s">
        <v>322</v>
      </c>
      <c r="C70" s="49" t="s">
        <v>0</v>
      </c>
      <c r="D70" s="51">
        <v>11</v>
      </c>
      <c r="E70" s="125"/>
      <c r="F70" s="125">
        <f>D70*E70</f>
        <v>0</v>
      </c>
    </row>
    <row r="71" spans="1:6" s="46" customFormat="1" ht="30" x14ac:dyDescent="0.25">
      <c r="A71" s="47">
        <v>2</v>
      </c>
      <c r="B71" s="48" t="s">
        <v>323</v>
      </c>
      <c r="C71" s="49" t="s">
        <v>306</v>
      </c>
      <c r="D71" s="51">
        <v>785</v>
      </c>
      <c r="E71" s="125"/>
      <c r="F71" s="125">
        <f t="shared" ref="F71:F76" si="6">D71*E71</f>
        <v>0</v>
      </c>
    </row>
    <row r="72" spans="1:6" s="46" customFormat="1" ht="30" x14ac:dyDescent="0.25">
      <c r="A72" s="47">
        <v>3</v>
      </c>
      <c r="B72" s="48" t="s">
        <v>324</v>
      </c>
      <c r="C72" s="49" t="s">
        <v>306</v>
      </c>
      <c r="D72" s="51">
        <v>785</v>
      </c>
      <c r="E72" s="125"/>
      <c r="F72" s="125">
        <f t="shared" si="6"/>
        <v>0</v>
      </c>
    </row>
    <row r="73" spans="1:6" s="46" customFormat="1" ht="30" x14ac:dyDescent="0.25">
      <c r="A73" s="47">
        <v>4</v>
      </c>
      <c r="B73" s="48" t="s">
        <v>325</v>
      </c>
      <c r="C73" s="49" t="s">
        <v>306</v>
      </c>
      <c r="D73" s="51">
        <v>785</v>
      </c>
      <c r="E73" s="125"/>
      <c r="F73" s="125">
        <f t="shared" si="6"/>
        <v>0</v>
      </c>
    </row>
    <row r="74" spans="1:6" s="46" customFormat="1" ht="30" x14ac:dyDescent="0.25">
      <c r="A74" s="47">
        <v>5</v>
      </c>
      <c r="B74" s="48" t="s">
        <v>326</v>
      </c>
      <c r="C74" s="49" t="s">
        <v>306</v>
      </c>
      <c r="D74" s="51">
        <v>785</v>
      </c>
      <c r="E74" s="125"/>
      <c r="F74" s="125">
        <f t="shared" si="6"/>
        <v>0</v>
      </c>
    </row>
    <row r="75" spans="1:6" s="46" customFormat="1" ht="30" x14ac:dyDescent="0.25">
      <c r="A75" s="47">
        <v>6</v>
      </c>
      <c r="B75" s="48" t="s">
        <v>327</v>
      </c>
      <c r="C75" s="49" t="s">
        <v>306</v>
      </c>
      <c r="D75" s="51">
        <v>785</v>
      </c>
      <c r="E75" s="125"/>
      <c r="F75" s="125">
        <f t="shared" si="6"/>
        <v>0</v>
      </c>
    </row>
    <row r="76" spans="1:6" s="46" customFormat="1" ht="18" x14ac:dyDescent="0.25">
      <c r="A76" s="47">
        <v>7</v>
      </c>
      <c r="B76" s="48" t="s">
        <v>328</v>
      </c>
      <c r="C76" s="49" t="s">
        <v>306</v>
      </c>
      <c r="D76" s="51">
        <v>785</v>
      </c>
      <c r="E76" s="125"/>
      <c r="F76" s="125">
        <f t="shared" si="6"/>
        <v>0</v>
      </c>
    </row>
    <row r="77" spans="1:6" s="46" customFormat="1" x14ac:dyDescent="0.25">
      <c r="A77" s="47"/>
      <c r="B77" s="45" t="s">
        <v>321</v>
      </c>
      <c r="C77" s="53"/>
      <c r="D77" s="54"/>
      <c r="E77" s="130"/>
      <c r="F77" s="127">
        <f>SUM(F70:F76)</f>
        <v>0</v>
      </c>
    </row>
    <row r="78" spans="1:6" s="46" customFormat="1" x14ac:dyDescent="0.25">
      <c r="A78" s="83"/>
      <c r="B78" s="77" t="s">
        <v>22</v>
      </c>
      <c r="C78" s="78"/>
      <c r="D78" s="78"/>
      <c r="E78" s="78"/>
      <c r="F78" s="79"/>
    </row>
    <row r="79" spans="1:6" s="46" customFormat="1" x14ac:dyDescent="0.25">
      <c r="A79" s="83"/>
      <c r="B79" s="77" t="s">
        <v>329</v>
      </c>
      <c r="C79" s="78"/>
      <c r="D79" s="78"/>
      <c r="E79" s="78"/>
      <c r="F79" s="79"/>
    </row>
    <row r="80" spans="1:6" s="46" customFormat="1" ht="30" x14ac:dyDescent="0.25">
      <c r="A80" s="47">
        <v>1</v>
      </c>
      <c r="B80" s="48" t="s">
        <v>330</v>
      </c>
      <c r="C80" s="49" t="s">
        <v>0</v>
      </c>
      <c r="D80" s="51">
        <v>1</v>
      </c>
      <c r="E80" s="125"/>
      <c r="F80" s="125">
        <f t="shared" ref="F80:F82" si="7">D80*E80</f>
        <v>0</v>
      </c>
    </row>
    <row r="81" spans="1:6" s="46" customFormat="1" x14ac:dyDescent="0.25">
      <c r="A81" s="47">
        <v>2</v>
      </c>
      <c r="B81" s="48" t="s">
        <v>331</v>
      </c>
      <c r="C81" s="49" t="s">
        <v>0</v>
      </c>
      <c r="D81" s="51">
        <v>1</v>
      </c>
      <c r="E81" s="125"/>
      <c r="F81" s="125">
        <f t="shared" si="7"/>
        <v>0</v>
      </c>
    </row>
    <row r="82" spans="1:6" s="46" customFormat="1" ht="30" x14ac:dyDescent="0.25">
      <c r="A82" s="47">
        <v>3</v>
      </c>
      <c r="B82" s="48" t="s">
        <v>332</v>
      </c>
      <c r="C82" s="49" t="s">
        <v>0</v>
      </c>
      <c r="D82" s="51">
        <v>1</v>
      </c>
      <c r="E82" s="125"/>
      <c r="F82" s="125">
        <f t="shared" si="7"/>
        <v>0</v>
      </c>
    </row>
    <row r="83" spans="1:6" s="46" customFormat="1" x14ac:dyDescent="0.25">
      <c r="A83" s="47"/>
      <c r="B83" s="45" t="s">
        <v>329</v>
      </c>
      <c r="C83" s="49"/>
      <c r="D83" s="51"/>
      <c r="E83" s="125"/>
      <c r="F83" s="128">
        <f>SUM(F80:F82)</f>
        <v>0</v>
      </c>
    </row>
    <row r="84" spans="1:6" s="46" customFormat="1" x14ac:dyDescent="0.25">
      <c r="A84" s="83"/>
      <c r="B84" s="77" t="s">
        <v>333</v>
      </c>
      <c r="C84" s="78"/>
      <c r="D84" s="78"/>
      <c r="E84" s="78"/>
      <c r="F84" s="79"/>
    </row>
    <row r="85" spans="1:6" s="46" customFormat="1" ht="30" x14ac:dyDescent="0.25">
      <c r="A85" s="47">
        <v>1</v>
      </c>
      <c r="B85" s="48" t="s">
        <v>334</v>
      </c>
      <c r="C85" s="49" t="s">
        <v>0</v>
      </c>
      <c r="D85" s="51">
        <v>1</v>
      </c>
      <c r="E85" s="125"/>
      <c r="F85" s="125">
        <f t="shared" ref="F85:F90" si="8">D85*E85</f>
        <v>0</v>
      </c>
    </row>
    <row r="86" spans="1:6" s="46" customFormat="1" x14ac:dyDescent="0.25">
      <c r="A86" s="47">
        <v>2</v>
      </c>
      <c r="B86" s="48" t="s">
        <v>335</v>
      </c>
      <c r="C86" s="49" t="s">
        <v>0</v>
      </c>
      <c r="D86" s="51">
        <v>1</v>
      </c>
      <c r="E86" s="125"/>
      <c r="F86" s="125">
        <f t="shared" si="8"/>
        <v>0</v>
      </c>
    </row>
    <row r="87" spans="1:6" s="46" customFormat="1" x14ac:dyDescent="0.25">
      <c r="A87" s="47">
        <v>3</v>
      </c>
      <c r="B87" s="48" t="s">
        <v>336</v>
      </c>
      <c r="C87" s="49" t="s">
        <v>0</v>
      </c>
      <c r="D87" s="51">
        <v>1</v>
      </c>
      <c r="E87" s="125"/>
      <c r="F87" s="125">
        <f t="shared" si="8"/>
        <v>0</v>
      </c>
    </row>
    <row r="88" spans="1:6" s="46" customFormat="1" x14ac:dyDescent="0.25">
      <c r="A88" s="47">
        <v>4</v>
      </c>
      <c r="B88" s="48" t="s">
        <v>337</v>
      </c>
      <c r="C88" s="49" t="s">
        <v>0</v>
      </c>
      <c r="D88" s="51">
        <v>1</v>
      </c>
      <c r="E88" s="125"/>
      <c r="F88" s="125">
        <f t="shared" si="8"/>
        <v>0</v>
      </c>
    </row>
    <row r="89" spans="1:6" s="46" customFormat="1" x14ac:dyDescent="0.25">
      <c r="A89" s="47">
        <v>5</v>
      </c>
      <c r="B89" s="48" t="s">
        <v>338</v>
      </c>
      <c r="C89" s="49" t="s">
        <v>0</v>
      </c>
      <c r="D89" s="51">
        <v>1</v>
      </c>
      <c r="E89" s="125"/>
      <c r="F89" s="125">
        <f t="shared" si="8"/>
        <v>0</v>
      </c>
    </row>
    <row r="90" spans="1:6" s="46" customFormat="1" x14ac:dyDescent="0.25">
      <c r="A90" s="47">
        <v>6</v>
      </c>
      <c r="B90" s="48" t="s">
        <v>331</v>
      </c>
      <c r="C90" s="49" t="s">
        <v>0</v>
      </c>
      <c r="D90" s="51">
        <v>1</v>
      </c>
      <c r="E90" s="125"/>
      <c r="F90" s="125">
        <f t="shared" si="8"/>
        <v>0</v>
      </c>
    </row>
    <row r="91" spans="1:6" s="46" customFormat="1" x14ac:dyDescent="0.25">
      <c r="A91" s="47"/>
      <c r="B91" s="45" t="s">
        <v>333</v>
      </c>
      <c r="C91" s="49"/>
      <c r="D91" s="51"/>
      <c r="E91" s="125"/>
      <c r="F91" s="128">
        <f>SUM(F85:F90)</f>
        <v>0</v>
      </c>
    </row>
    <row r="92" spans="1:6" s="46" customFormat="1" x14ac:dyDescent="0.25">
      <c r="A92" s="83"/>
      <c r="B92" s="77" t="s">
        <v>339</v>
      </c>
      <c r="C92" s="78"/>
      <c r="D92" s="78"/>
      <c r="E92" s="78"/>
      <c r="F92" s="79"/>
    </row>
    <row r="93" spans="1:6" s="46" customFormat="1" ht="30" x14ac:dyDescent="0.25">
      <c r="A93" s="47">
        <v>1</v>
      </c>
      <c r="B93" s="48" t="s">
        <v>340</v>
      </c>
      <c r="C93" s="49" t="s">
        <v>0</v>
      </c>
      <c r="D93" s="51">
        <v>1</v>
      </c>
      <c r="E93" s="125"/>
      <c r="F93" s="125">
        <f t="shared" ref="F93:F98" si="9">D93*E93</f>
        <v>0</v>
      </c>
    </row>
    <row r="94" spans="1:6" s="46" customFormat="1" x14ac:dyDescent="0.25">
      <c r="A94" s="47">
        <v>2</v>
      </c>
      <c r="B94" s="48" t="s">
        <v>341</v>
      </c>
      <c r="C94" s="49" t="s">
        <v>0</v>
      </c>
      <c r="D94" s="51">
        <v>1</v>
      </c>
      <c r="E94" s="125"/>
      <c r="F94" s="125">
        <f t="shared" si="9"/>
        <v>0</v>
      </c>
    </row>
    <row r="95" spans="1:6" s="46" customFormat="1" ht="30" x14ac:dyDescent="0.25">
      <c r="A95" s="47">
        <v>3</v>
      </c>
      <c r="B95" s="48" t="s">
        <v>342</v>
      </c>
      <c r="C95" s="49" t="s">
        <v>0</v>
      </c>
      <c r="D95" s="51">
        <v>1</v>
      </c>
      <c r="E95" s="125"/>
      <c r="F95" s="125">
        <f t="shared" si="9"/>
        <v>0</v>
      </c>
    </row>
    <row r="96" spans="1:6" s="46" customFormat="1" x14ac:dyDescent="0.25">
      <c r="A96" s="47">
        <v>4</v>
      </c>
      <c r="B96" s="48" t="s">
        <v>343</v>
      </c>
      <c r="C96" s="49" t="s">
        <v>0</v>
      </c>
      <c r="D96" s="51">
        <v>1</v>
      </c>
      <c r="E96" s="125"/>
      <c r="F96" s="125">
        <f t="shared" si="9"/>
        <v>0</v>
      </c>
    </row>
    <row r="97" spans="1:6" s="46" customFormat="1" ht="30" x14ac:dyDescent="0.25">
      <c r="A97" s="47">
        <v>5</v>
      </c>
      <c r="B97" s="48" t="s">
        <v>344</v>
      </c>
      <c r="C97" s="49" t="s">
        <v>0</v>
      </c>
      <c r="D97" s="51">
        <v>1</v>
      </c>
      <c r="E97" s="125"/>
      <c r="F97" s="125">
        <f t="shared" si="9"/>
        <v>0</v>
      </c>
    </row>
    <row r="98" spans="1:6" s="46" customFormat="1" x14ac:dyDescent="0.25">
      <c r="A98" s="47">
        <v>6</v>
      </c>
      <c r="B98" s="48" t="s">
        <v>331</v>
      </c>
      <c r="C98" s="49" t="s">
        <v>0</v>
      </c>
      <c r="D98" s="51">
        <v>1</v>
      </c>
      <c r="E98" s="125"/>
      <c r="F98" s="125">
        <f t="shared" si="9"/>
        <v>0</v>
      </c>
    </row>
    <row r="99" spans="1:6" s="46" customFormat="1" x14ac:dyDescent="0.25">
      <c r="A99" s="47"/>
      <c r="B99" s="45" t="s">
        <v>339</v>
      </c>
      <c r="C99" s="49"/>
      <c r="D99" s="51"/>
      <c r="E99" s="125"/>
      <c r="F99" s="128">
        <f>SUM(F93:F98)</f>
        <v>0</v>
      </c>
    </row>
    <row r="100" spans="1:6" s="46" customFormat="1" x14ac:dyDescent="0.25">
      <c r="A100" s="83"/>
      <c r="B100" s="77" t="s">
        <v>345</v>
      </c>
      <c r="C100" s="78"/>
      <c r="D100" s="78"/>
      <c r="E100" s="78"/>
      <c r="F100" s="79"/>
    </row>
    <row r="101" spans="1:6" s="46" customFormat="1" x14ac:dyDescent="0.25">
      <c r="A101" s="47">
        <v>1</v>
      </c>
      <c r="B101" s="48" t="s">
        <v>346</v>
      </c>
      <c r="C101" s="49" t="s">
        <v>0</v>
      </c>
      <c r="D101" s="51">
        <v>1</v>
      </c>
      <c r="E101" s="125"/>
      <c r="F101" s="125">
        <f>D101*E101</f>
        <v>0</v>
      </c>
    </row>
    <row r="102" spans="1:6" s="46" customFormat="1" ht="30" x14ac:dyDescent="0.25">
      <c r="A102" s="47">
        <v>2</v>
      </c>
      <c r="B102" s="48" t="s">
        <v>347</v>
      </c>
      <c r="C102" s="49" t="s">
        <v>0</v>
      </c>
      <c r="D102" s="51">
        <v>1</v>
      </c>
      <c r="E102" s="125"/>
      <c r="F102" s="125">
        <f t="shared" ref="F102:F114" si="10">D102*E102</f>
        <v>0</v>
      </c>
    </row>
    <row r="103" spans="1:6" s="46" customFormat="1" x14ac:dyDescent="0.25">
      <c r="A103" s="47">
        <v>3</v>
      </c>
      <c r="B103" s="48" t="s">
        <v>348</v>
      </c>
      <c r="C103" s="49" t="s">
        <v>0</v>
      </c>
      <c r="D103" s="51">
        <v>1</v>
      </c>
      <c r="E103" s="125"/>
      <c r="F103" s="125">
        <f t="shared" si="10"/>
        <v>0</v>
      </c>
    </row>
    <row r="104" spans="1:6" s="46" customFormat="1" ht="30" x14ac:dyDescent="0.25">
      <c r="A104" s="47">
        <v>4</v>
      </c>
      <c r="B104" s="48" t="s">
        <v>349</v>
      </c>
      <c r="C104" s="49" t="s">
        <v>0</v>
      </c>
      <c r="D104" s="51">
        <v>1</v>
      </c>
      <c r="E104" s="125"/>
      <c r="F104" s="125">
        <f t="shared" si="10"/>
        <v>0</v>
      </c>
    </row>
    <row r="105" spans="1:6" s="46" customFormat="1" ht="30" x14ac:dyDescent="0.25">
      <c r="A105" s="47">
        <v>5</v>
      </c>
      <c r="B105" s="48" t="s">
        <v>350</v>
      </c>
      <c r="C105" s="49" t="s">
        <v>0</v>
      </c>
      <c r="D105" s="51">
        <v>1</v>
      </c>
      <c r="E105" s="125"/>
      <c r="F105" s="125">
        <f t="shared" si="10"/>
        <v>0</v>
      </c>
    </row>
    <row r="106" spans="1:6" s="46" customFormat="1" x14ac:dyDescent="0.25">
      <c r="A106" s="47">
        <v>6</v>
      </c>
      <c r="B106" s="48" t="s">
        <v>351</v>
      </c>
      <c r="C106" s="49" t="s">
        <v>0</v>
      </c>
      <c r="D106" s="51">
        <v>1</v>
      </c>
      <c r="E106" s="125"/>
      <c r="F106" s="125">
        <f t="shared" si="10"/>
        <v>0</v>
      </c>
    </row>
    <row r="107" spans="1:6" s="46" customFormat="1" x14ac:dyDescent="0.25">
      <c r="A107" s="47"/>
      <c r="B107" s="45" t="s">
        <v>345</v>
      </c>
      <c r="C107" s="49"/>
      <c r="D107" s="51"/>
      <c r="E107" s="125"/>
      <c r="F107" s="128">
        <f>SUM(F101:F106)</f>
        <v>0</v>
      </c>
    </row>
    <row r="108" spans="1:6" s="46" customFormat="1" x14ac:dyDescent="0.25">
      <c r="A108" s="83"/>
      <c r="B108" s="77" t="s">
        <v>352</v>
      </c>
      <c r="C108" s="78"/>
      <c r="D108" s="78"/>
      <c r="E108" s="78"/>
      <c r="F108" s="79"/>
    </row>
    <row r="109" spans="1:6" s="46" customFormat="1" ht="30" x14ac:dyDescent="0.25">
      <c r="A109" s="47">
        <v>1</v>
      </c>
      <c r="B109" s="48" t="s">
        <v>353</v>
      </c>
      <c r="C109" s="49" t="s">
        <v>0</v>
      </c>
      <c r="D109" s="51">
        <v>1</v>
      </c>
      <c r="E109" s="125"/>
      <c r="F109" s="125">
        <f t="shared" si="10"/>
        <v>0</v>
      </c>
    </row>
    <row r="110" spans="1:6" s="46" customFormat="1" x14ac:dyDescent="0.25">
      <c r="A110" s="47">
        <v>2</v>
      </c>
      <c r="B110" s="48" t="s">
        <v>354</v>
      </c>
      <c r="C110" s="49" t="s">
        <v>0</v>
      </c>
      <c r="D110" s="51">
        <v>1</v>
      </c>
      <c r="E110" s="125"/>
      <c r="F110" s="125">
        <f t="shared" si="10"/>
        <v>0</v>
      </c>
    </row>
    <row r="111" spans="1:6" s="46" customFormat="1" x14ac:dyDescent="0.25">
      <c r="A111" s="47">
        <v>3</v>
      </c>
      <c r="B111" s="48" t="s">
        <v>355</v>
      </c>
      <c r="C111" s="49" t="s">
        <v>0</v>
      </c>
      <c r="D111" s="51">
        <v>1</v>
      </c>
      <c r="E111" s="125"/>
      <c r="F111" s="125">
        <f t="shared" si="10"/>
        <v>0</v>
      </c>
    </row>
    <row r="112" spans="1:6" s="46" customFormat="1" x14ac:dyDescent="0.25">
      <c r="A112" s="47">
        <v>4</v>
      </c>
      <c r="B112" s="48" t="s">
        <v>356</v>
      </c>
      <c r="C112" s="49" t="s">
        <v>0</v>
      </c>
      <c r="D112" s="51">
        <v>1</v>
      </c>
      <c r="E112" s="125"/>
      <c r="F112" s="125">
        <f t="shared" si="10"/>
        <v>0</v>
      </c>
    </row>
    <row r="113" spans="1:6" s="46" customFormat="1" x14ac:dyDescent="0.25">
      <c r="A113" s="47">
        <v>5</v>
      </c>
      <c r="B113" s="48" t="s">
        <v>357</v>
      </c>
      <c r="C113" s="49" t="s">
        <v>0</v>
      </c>
      <c r="D113" s="51">
        <v>1</v>
      </c>
      <c r="E113" s="125"/>
      <c r="F113" s="125">
        <f t="shared" si="10"/>
        <v>0</v>
      </c>
    </row>
    <row r="114" spans="1:6" s="46" customFormat="1" x14ac:dyDescent="0.25">
      <c r="A114" s="47">
        <v>6</v>
      </c>
      <c r="B114" s="48" t="s">
        <v>358</v>
      </c>
      <c r="C114" s="49" t="s">
        <v>0</v>
      </c>
      <c r="D114" s="51">
        <v>1</v>
      </c>
      <c r="E114" s="125"/>
      <c r="F114" s="125">
        <f t="shared" si="10"/>
        <v>0</v>
      </c>
    </row>
    <row r="115" spans="1:6" s="46" customFormat="1" x14ac:dyDescent="0.25">
      <c r="A115" s="47"/>
      <c r="B115" s="45" t="s">
        <v>352</v>
      </c>
      <c r="C115" s="49"/>
      <c r="D115" s="51"/>
      <c r="E115" s="125"/>
      <c r="F115" s="128">
        <f>SUM(F109:F114)</f>
        <v>0</v>
      </c>
    </row>
    <row r="116" spans="1:6" s="46" customFormat="1" x14ac:dyDescent="0.25">
      <c r="A116" s="83"/>
      <c r="B116" s="77" t="s">
        <v>359</v>
      </c>
      <c r="C116" s="78"/>
      <c r="D116" s="78"/>
      <c r="E116" s="78"/>
      <c r="F116" s="79"/>
    </row>
    <row r="117" spans="1:6" s="46" customFormat="1" ht="30" x14ac:dyDescent="0.25">
      <c r="A117" s="47">
        <v>1</v>
      </c>
      <c r="B117" s="48" t="s">
        <v>360</v>
      </c>
      <c r="C117" s="47" t="s">
        <v>0</v>
      </c>
      <c r="D117" s="51">
        <v>15</v>
      </c>
      <c r="E117" s="125"/>
      <c r="F117" s="125">
        <f t="shared" ref="F117:F120" si="11">D117*E117</f>
        <v>0</v>
      </c>
    </row>
    <row r="118" spans="1:6" s="46" customFormat="1" x14ac:dyDescent="0.25">
      <c r="A118" s="47">
        <v>2</v>
      </c>
      <c r="B118" s="48" t="s">
        <v>361</v>
      </c>
      <c r="C118" s="47" t="s">
        <v>0</v>
      </c>
      <c r="D118" s="51">
        <v>6</v>
      </c>
      <c r="E118" s="125"/>
      <c r="F118" s="125">
        <f t="shared" si="11"/>
        <v>0</v>
      </c>
    </row>
    <row r="119" spans="1:6" s="46" customFormat="1" ht="30" x14ac:dyDescent="0.25">
      <c r="A119" s="47">
        <v>3</v>
      </c>
      <c r="B119" s="48" t="s">
        <v>362</v>
      </c>
      <c r="C119" s="47" t="s">
        <v>0</v>
      </c>
      <c r="D119" s="51">
        <v>8</v>
      </c>
      <c r="E119" s="125"/>
      <c r="F119" s="125">
        <f t="shared" si="11"/>
        <v>0</v>
      </c>
    </row>
    <row r="120" spans="1:6" s="46" customFormat="1" ht="45" x14ac:dyDescent="0.25">
      <c r="A120" s="47">
        <v>4</v>
      </c>
      <c r="B120" s="48" t="s">
        <v>363</v>
      </c>
      <c r="C120" s="49" t="s">
        <v>0</v>
      </c>
      <c r="D120" s="51">
        <v>10</v>
      </c>
      <c r="E120" s="125"/>
      <c r="F120" s="125">
        <f t="shared" si="11"/>
        <v>0</v>
      </c>
    </row>
    <row r="121" spans="1:6" s="46" customFormat="1" x14ac:dyDescent="0.25">
      <c r="A121" s="47"/>
      <c r="B121" s="45" t="s">
        <v>359</v>
      </c>
      <c r="C121" s="49"/>
      <c r="D121" s="51"/>
      <c r="E121" s="125"/>
      <c r="F121" s="128">
        <f>SUM(F117:F120)</f>
        <v>0</v>
      </c>
    </row>
    <row r="122" spans="1:6" x14ac:dyDescent="0.25">
      <c r="A122" s="72"/>
      <c r="B122" s="73" t="s">
        <v>412</v>
      </c>
      <c r="C122" s="87"/>
      <c r="D122" s="75"/>
      <c r="E122" s="75"/>
      <c r="F122" s="88"/>
    </row>
    <row r="123" spans="1:6" ht="30" x14ac:dyDescent="0.25">
      <c r="A123" s="18">
        <v>1</v>
      </c>
      <c r="B123" s="15" t="s">
        <v>23</v>
      </c>
      <c r="C123" s="13" t="s">
        <v>24</v>
      </c>
      <c r="D123" s="38">
        <v>7.28</v>
      </c>
      <c r="E123" s="123"/>
      <c r="F123" s="123">
        <f t="shared" ref="F123:F130" si="12">D123*E123</f>
        <v>0</v>
      </c>
    </row>
    <row r="124" spans="1:6" x14ac:dyDescent="0.25">
      <c r="A124" s="18">
        <v>2</v>
      </c>
      <c r="B124" s="15" t="s">
        <v>25</v>
      </c>
      <c r="C124" s="13" t="s">
        <v>3</v>
      </c>
      <c r="D124" s="38">
        <v>37</v>
      </c>
      <c r="E124" s="123"/>
      <c r="F124" s="123">
        <f t="shared" si="12"/>
        <v>0</v>
      </c>
    </row>
    <row r="125" spans="1:6" x14ac:dyDescent="0.25">
      <c r="A125" s="18">
        <v>3</v>
      </c>
      <c r="B125" s="15" t="s">
        <v>26</v>
      </c>
      <c r="C125" s="13" t="s">
        <v>24</v>
      </c>
      <c r="D125" s="38">
        <v>5.93</v>
      </c>
      <c r="E125" s="123"/>
      <c r="F125" s="123">
        <f t="shared" si="12"/>
        <v>0</v>
      </c>
    </row>
    <row r="126" spans="1:6" x14ac:dyDescent="0.25">
      <c r="A126" s="18">
        <v>4</v>
      </c>
      <c r="B126" s="15" t="s">
        <v>27</v>
      </c>
      <c r="C126" s="13" t="s">
        <v>28</v>
      </c>
      <c r="D126" s="38">
        <v>189.87</v>
      </c>
      <c r="E126" s="123"/>
      <c r="F126" s="123">
        <f t="shared" si="12"/>
        <v>0</v>
      </c>
    </row>
    <row r="127" spans="1:6" ht="30" x14ac:dyDescent="0.25">
      <c r="A127" s="18">
        <v>5</v>
      </c>
      <c r="B127" s="15" t="s">
        <v>29</v>
      </c>
      <c r="C127" s="13" t="s">
        <v>5</v>
      </c>
      <c r="D127" s="38">
        <v>22</v>
      </c>
      <c r="E127" s="123"/>
      <c r="F127" s="123">
        <f t="shared" si="12"/>
        <v>0</v>
      </c>
    </row>
    <row r="128" spans="1:6" x14ac:dyDescent="0.25">
      <c r="A128" s="18">
        <v>6</v>
      </c>
      <c r="B128" s="15" t="s">
        <v>30</v>
      </c>
      <c r="C128" s="13" t="s">
        <v>24</v>
      </c>
      <c r="D128" s="38">
        <v>2.5499999999999998</v>
      </c>
      <c r="E128" s="123"/>
      <c r="F128" s="123">
        <f t="shared" si="12"/>
        <v>0</v>
      </c>
    </row>
    <row r="129" spans="1:6" ht="30" x14ac:dyDescent="0.25">
      <c r="A129" s="18">
        <v>7</v>
      </c>
      <c r="B129" s="15" t="s">
        <v>31</v>
      </c>
      <c r="C129" s="13" t="s">
        <v>24</v>
      </c>
      <c r="D129" s="38">
        <v>5.0599999999999996</v>
      </c>
      <c r="E129" s="123"/>
      <c r="F129" s="123">
        <f t="shared" si="12"/>
        <v>0</v>
      </c>
    </row>
    <row r="130" spans="1:6" x14ac:dyDescent="0.25">
      <c r="A130" s="18">
        <v>8</v>
      </c>
      <c r="B130" s="15" t="s">
        <v>32</v>
      </c>
      <c r="C130" s="13" t="s">
        <v>3</v>
      </c>
      <c r="D130" s="38">
        <v>1.5</v>
      </c>
      <c r="E130" s="123"/>
      <c r="F130" s="123">
        <f t="shared" si="12"/>
        <v>0</v>
      </c>
    </row>
    <row r="131" spans="1:6" x14ac:dyDescent="0.25">
      <c r="A131" s="18"/>
      <c r="B131" s="27" t="s">
        <v>412</v>
      </c>
      <c r="C131" s="16"/>
      <c r="D131" s="38"/>
      <c r="E131" s="123"/>
      <c r="F131" s="124">
        <f>SUM(F123:F130)</f>
        <v>0</v>
      </c>
    </row>
    <row r="132" spans="1:6" x14ac:dyDescent="0.25">
      <c r="A132" s="72"/>
      <c r="B132" s="73" t="s">
        <v>408</v>
      </c>
      <c r="C132" s="87"/>
      <c r="D132" s="75"/>
      <c r="E132" s="75"/>
      <c r="F132" s="88"/>
    </row>
    <row r="133" spans="1:6" x14ac:dyDescent="0.25">
      <c r="A133" s="72"/>
      <c r="B133" s="73" t="s">
        <v>33</v>
      </c>
      <c r="C133" s="74"/>
      <c r="D133" s="75"/>
      <c r="E133" s="75"/>
      <c r="F133" s="75"/>
    </row>
    <row r="134" spans="1:6" x14ac:dyDescent="0.25">
      <c r="A134" s="18">
        <v>1</v>
      </c>
      <c r="B134" s="15" t="s">
        <v>34</v>
      </c>
      <c r="C134" s="13" t="s">
        <v>0</v>
      </c>
      <c r="D134" s="38">
        <v>1</v>
      </c>
      <c r="E134" s="123"/>
      <c r="F134" s="123">
        <f t="shared" ref="F134:F137" si="13">D134*E134</f>
        <v>0</v>
      </c>
    </row>
    <row r="135" spans="1:6" x14ac:dyDescent="0.25">
      <c r="A135" s="18">
        <v>2</v>
      </c>
      <c r="B135" s="15" t="s">
        <v>35</v>
      </c>
      <c r="C135" s="13" t="s">
        <v>5</v>
      </c>
      <c r="D135" s="38">
        <v>10</v>
      </c>
      <c r="E135" s="123"/>
      <c r="F135" s="123">
        <f t="shared" si="13"/>
        <v>0</v>
      </c>
    </row>
    <row r="136" spans="1:6" x14ac:dyDescent="0.25">
      <c r="A136" s="18">
        <v>3</v>
      </c>
      <c r="B136" s="15" t="s">
        <v>36</v>
      </c>
      <c r="C136" s="13" t="s">
        <v>0</v>
      </c>
      <c r="D136" s="38">
        <v>10</v>
      </c>
      <c r="E136" s="123"/>
      <c r="F136" s="123">
        <f t="shared" si="13"/>
        <v>0</v>
      </c>
    </row>
    <row r="137" spans="1:6" x14ac:dyDescent="0.25">
      <c r="A137" s="18">
        <v>4</v>
      </c>
      <c r="B137" s="15" t="s">
        <v>37</v>
      </c>
      <c r="C137" s="13" t="s">
        <v>0</v>
      </c>
      <c r="D137" s="38">
        <v>2</v>
      </c>
      <c r="E137" s="123"/>
      <c r="F137" s="123">
        <f t="shared" si="13"/>
        <v>0</v>
      </c>
    </row>
    <row r="138" spans="1:6" s="30" customFormat="1" x14ac:dyDescent="0.25">
      <c r="A138" s="28"/>
      <c r="B138" s="27" t="s">
        <v>33</v>
      </c>
      <c r="C138" s="29"/>
      <c r="D138" s="38"/>
      <c r="E138" s="123"/>
      <c r="F138" s="124">
        <f>SUM(F134:F137)</f>
        <v>0</v>
      </c>
    </row>
    <row r="139" spans="1:6" s="30" customFormat="1" x14ac:dyDescent="0.25">
      <c r="A139" s="89"/>
      <c r="B139" s="73" t="s">
        <v>38</v>
      </c>
      <c r="C139" s="90"/>
      <c r="D139" s="75"/>
      <c r="E139" s="75"/>
      <c r="F139" s="75"/>
    </row>
    <row r="140" spans="1:6" x14ac:dyDescent="0.25">
      <c r="A140" s="18">
        <v>1</v>
      </c>
      <c r="B140" s="15" t="s">
        <v>39</v>
      </c>
      <c r="C140" s="13" t="s">
        <v>0</v>
      </c>
      <c r="D140" s="38">
        <v>18</v>
      </c>
      <c r="E140" s="123"/>
      <c r="F140" s="123">
        <f t="shared" ref="F140:F146" si="14">D140*E140</f>
        <v>0</v>
      </c>
    </row>
    <row r="141" spans="1:6" x14ac:dyDescent="0.25">
      <c r="A141" s="18">
        <v>2</v>
      </c>
      <c r="B141" s="15" t="s">
        <v>40</v>
      </c>
      <c r="C141" s="13" t="s">
        <v>0</v>
      </c>
      <c r="D141" s="38">
        <v>26</v>
      </c>
      <c r="E141" s="123"/>
      <c r="F141" s="123">
        <f t="shared" si="14"/>
        <v>0</v>
      </c>
    </row>
    <row r="142" spans="1:6" x14ac:dyDescent="0.25">
      <c r="A142" s="18">
        <v>3</v>
      </c>
      <c r="B142" s="15" t="s">
        <v>41</v>
      </c>
      <c r="C142" s="13" t="s">
        <v>0</v>
      </c>
      <c r="D142" s="38">
        <v>75</v>
      </c>
      <c r="E142" s="123"/>
      <c r="F142" s="123">
        <f t="shared" si="14"/>
        <v>0</v>
      </c>
    </row>
    <row r="143" spans="1:6" ht="30" x14ac:dyDescent="0.25">
      <c r="A143" s="18">
        <v>4</v>
      </c>
      <c r="B143" s="15" t="s">
        <v>42</v>
      </c>
      <c r="C143" s="13" t="s">
        <v>0</v>
      </c>
      <c r="D143" s="38">
        <v>134</v>
      </c>
      <c r="E143" s="123"/>
      <c r="F143" s="123">
        <f t="shared" si="14"/>
        <v>0</v>
      </c>
    </row>
    <row r="144" spans="1:6" x14ac:dyDescent="0.25">
      <c r="A144" s="18">
        <v>5</v>
      </c>
      <c r="B144" s="15" t="s">
        <v>43</v>
      </c>
      <c r="C144" s="13" t="s">
        <v>0</v>
      </c>
      <c r="D144" s="38">
        <v>4</v>
      </c>
      <c r="E144" s="123"/>
      <c r="F144" s="123">
        <f t="shared" si="14"/>
        <v>0</v>
      </c>
    </row>
    <row r="145" spans="1:6" x14ac:dyDescent="0.25">
      <c r="A145" s="18">
        <v>6</v>
      </c>
      <c r="B145" s="15" t="s">
        <v>44</v>
      </c>
      <c r="C145" s="13" t="s">
        <v>0</v>
      </c>
      <c r="D145" s="38">
        <v>21</v>
      </c>
      <c r="E145" s="123"/>
      <c r="F145" s="123">
        <f t="shared" si="14"/>
        <v>0</v>
      </c>
    </row>
    <row r="146" spans="1:6" x14ac:dyDescent="0.25">
      <c r="A146" s="18">
        <v>7</v>
      </c>
      <c r="B146" s="15" t="s">
        <v>45</v>
      </c>
      <c r="C146" s="13" t="s">
        <v>0</v>
      </c>
      <c r="D146" s="38">
        <v>86</v>
      </c>
      <c r="E146" s="123"/>
      <c r="F146" s="123">
        <f t="shared" si="14"/>
        <v>0</v>
      </c>
    </row>
    <row r="147" spans="1:6" x14ac:dyDescent="0.25">
      <c r="A147" s="18"/>
      <c r="B147" s="27" t="s">
        <v>38</v>
      </c>
      <c r="C147" s="16"/>
      <c r="D147" s="38"/>
      <c r="E147" s="123"/>
      <c r="F147" s="124">
        <f>SUM(F140:F146)</f>
        <v>0</v>
      </c>
    </row>
    <row r="148" spans="1:6" x14ac:dyDescent="0.25">
      <c r="A148" s="72"/>
      <c r="B148" s="73" t="s">
        <v>46</v>
      </c>
      <c r="C148" s="74"/>
      <c r="D148" s="75"/>
      <c r="E148" s="75"/>
      <c r="F148" s="75"/>
    </row>
    <row r="149" spans="1:6" x14ac:dyDescent="0.25">
      <c r="A149" s="18">
        <v>1</v>
      </c>
      <c r="B149" s="15" t="s">
        <v>47</v>
      </c>
      <c r="C149" s="13" t="s">
        <v>5</v>
      </c>
      <c r="D149" s="38">
        <v>48</v>
      </c>
      <c r="E149" s="123"/>
      <c r="F149" s="123">
        <f t="shared" ref="F149:F153" si="15">D149*E149</f>
        <v>0</v>
      </c>
    </row>
    <row r="150" spans="1:6" x14ac:dyDescent="0.25">
      <c r="A150" s="18">
        <v>2</v>
      </c>
      <c r="B150" s="15" t="s">
        <v>48</v>
      </c>
      <c r="C150" s="13" t="s">
        <v>5</v>
      </c>
      <c r="D150" s="38">
        <v>26</v>
      </c>
      <c r="E150" s="123"/>
      <c r="F150" s="123">
        <f t="shared" si="15"/>
        <v>0</v>
      </c>
    </row>
    <row r="151" spans="1:6" x14ac:dyDescent="0.25">
      <c r="A151" s="18">
        <v>3</v>
      </c>
      <c r="B151" s="15" t="s">
        <v>49</v>
      </c>
      <c r="C151" s="13" t="s">
        <v>0</v>
      </c>
      <c r="D151" s="38">
        <v>8</v>
      </c>
      <c r="E151" s="123"/>
      <c r="F151" s="123">
        <f t="shared" si="15"/>
        <v>0</v>
      </c>
    </row>
    <row r="152" spans="1:6" x14ac:dyDescent="0.25">
      <c r="A152" s="18">
        <v>4</v>
      </c>
      <c r="B152" s="15" t="s">
        <v>36</v>
      </c>
      <c r="C152" s="13" t="s">
        <v>0</v>
      </c>
      <c r="D152" s="38">
        <v>24</v>
      </c>
      <c r="E152" s="123"/>
      <c r="F152" s="123">
        <f t="shared" si="15"/>
        <v>0</v>
      </c>
    </row>
    <row r="153" spans="1:6" x14ac:dyDescent="0.25">
      <c r="A153" s="18">
        <v>5</v>
      </c>
      <c r="B153" s="15" t="s">
        <v>50</v>
      </c>
      <c r="C153" s="13" t="s">
        <v>0</v>
      </c>
      <c r="D153" s="38">
        <v>4</v>
      </c>
      <c r="E153" s="123"/>
      <c r="F153" s="123">
        <f t="shared" si="15"/>
        <v>0</v>
      </c>
    </row>
    <row r="154" spans="1:6" x14ac:dyDescent="0.25">
      <c r="A154" s="18"/>
      <c r="B154" s="27" t="s">
        <v>46</v>
      </c>
      <c r="C154" s="12"/>
      <c r="D154" s="37"/>
      <c r="E154" s="124"/>
      <c r="F154" s="124">
        <f>SUM(F149:F153)</f>
        <v>0</v>
      </c>
    </row>
    <row r="155" spans="1:6" x14ac:dyDescent="0.25">
      <c r="A155" s="72"/>
      <c r="B155" s="73" t="s">
        <v>51</v>
      </c>
      <c r="C155" s="91"/>
      <c r="D155" s="88"/>
      <c r="E155" s="88"/>
      <c r="F155" s="88"/>
    </row>
    <row r="156" spans="1:6" ht="30" x14ac:dyDescent="0.25">
      <c r="A156" s="18">
        <v>1</v>
      </c>
      <c r="B156" s="15" t="s">
        <v>52</v>
      </c>
      <c r="C156" s="13" t="s">
        <v>5</v>
      </c>
      <c r="D156" s="38">
        <v>12</v>
      </c>
      <c r="E156" s="123"/>
      <c r="F156" s="123">
        <f t="shared" ref="F156:F159" si="16">D156*E156</f>
        <v>0</v>
      </c>
    </row>
    <row r="157" spans="1:6" ht="30" x14ac:dyDescent="0.25">
      <c r="A157" s="18">
        <v>2</v>
      </c>
      <c r="B157" s="15" t="s">
        <v>53</v>
      </c>
      <c r="C157" s="13" t="s">
        <v>5</v>
      </c>
      <c r="D157" s="38">
        <v>27</v>
      </c>
      <c r="E157" s="123"/>
      <c r="F157" s="123">
        <f t="shared" si="16"/>
        <v>0</v>
      </c>
    </row>
    <row r="158" spans="1:6" x14ac:dyDescent="0.25">
      <c r="A158" s="18">
        <v>3</v>
      </c>
      <c r="B158" s="15" t="s">
        <v>54</v>
      </c>
      <c r="C158" s="13" t="s">
        <v>0</v>
      </c>
      <c r="D158" s="38">
        <v>4</v>
      </c>
      <c r="E158" s="123"/>
      <c r="F158" s="123">
        <f t="shared" si="16"/>
        <v>0</v>
      </c>
    </row>
    <row r="159" spans="1:6" x14ac:dyDescent="0.25">
      <c r="A159" s="18">
        <v>4</v>
      </c>
      <c r="B159" s="15" t="s">
        <v>55</v>
      </c>
      <c r="C159" s="13" t="s">
        <v>0</v>
      </c>
      <c r="D159" s="38">
        <v>2</v>
      </c>
      <c r="E159" s="123"/>
      <c r="F159" s="123">
        <f t="shared" si="16"/>
        <v>0</v>
      </c>
    </row>
    <row r="160" spans="1:6" x14ac:dyDescent="0.25">
      <c r="A160" s="18"/>
      <c r="B160" s="27" t="s">
        <v>51</v>
      </c>
      <c r="C160" s="16"/>
      <c r="D160" s="38"/>
      <c r="E160" s="123"/>
      <c r="F160" s="124">
        <f>SUM(F156:F159)</f>
        <v>0</v>
      </c>
    </row>
    <row r="161" spans="1:6" x14ac:dyDescent="0.25">
      <c r="A161" s="72"/>
      <c r="B161" s="73" t="s">
        <v>56</v>
      </c>
      <c r="C161" s="74"/>
      <c r="D161" s="75"/>
      <c r="E161" s="75"/>
      <c r="F161" s="75"/>
    </row>
    <row r="162" spans="1:6" ht="30" x14ac:dyDescent="0.25">
      <c r="A162" s="18">
        <v>1</v>
      </c>
      <c r="B162" s="15" t="s">
        <v>57</v>
      </c>
      <c r="C162" s="13" t="s">
        <v>0</v>
      </c>
      <c r="D162" s="38">
        <v>1</v>
      </c>
      <c r="E162" s="123"/>
      <c r="F162" s="123">
        <f t="shared" ref="F162:F167" si="17">D162*E162</f>
        <v>0</v>
      </c>
    </row>
    <row r="163" spans="1:6" x14ac:dyDescent="0.25">
      <c r="A163" s="18">
        <v>2</v>
      </c>
      <c r="B163" s="15" t="s">
        <v>58</v>
      </c>
      <c r="C163" s="13" t="s">
        <v>5</v>
      </c>
      <c r="D163" s="38">
        <v>24</v>
      </c>
      <c r="E163" s="123"/>
      <c r="F163" s="123">
        <f t="shared" si="17"/>
        <v>0</v>
      </c>
    </row>
    <row r="164" spans="1:6" x14ac:dyDescent="0.25">
      <c r="A164" s="18">
        <v>3</v>
      </c>
      <c r="B164" s="15" t="s">
        <v>59</v>
      </c>
      <c r="C164" s="13" t="s">
        <v>0</v>
      </c>
      <c r="D164" s="38">
        <v>2</v>
      </c>
      <c r="E164" s="123"/>
      <c r="F164" s="123">
        <f t="shared" si="17"/>
        <v>0</v>
      </c>
    </row>
    <row r="165" spans="1:6" ht="30" x14ac:dyDescent="0.25">
      <c r="A165" s="18">
        <v>4</v>
      </c>
      <c r="B165" s="15" t="s">
        <v>60</v>
      </c>
      <c r="C165" s="13" t="s">
        <v>0</v>
      </c>
      <c r="D165" s="38">
        <v>2</v>
      </c>
      <c r="E165" s="123"/>
      <c r="F165" s="123">
        <f t="shared" si="17"/>
        <v>0</v>
      </c>
    </row>
    <row r="166" spans="1:6" x14ac:dyDescent="0.25">
      <c r="A166" s="18">
        <v>5</v>
      </c>
      <c r="B166" s="15" t="s">
        <v>61</v>
      </c>
      <c r="C166" s="13" t="s">
        <v>0</v>
      </c>
      <c r="D166" s="38">
        <v>2</v>
      </c>
      <c r="E166" s="123"/>
      <c r="F166" s="123">
        <f t="shared" si="17"/>
        <v>0</v>
      </c>
    </row>
    <row r="167" spans="1:6" x14ac:dyDescent="0.25">
      <c r="A167" s="18">
        <v>6</v>
      </c>
      <c r="B167" s="15" t="s">
        <v>55</v>
      </c>
      <c r="C167" s="13" t="s">
        <v>0</v>
      </c>
      <c r="D167" s="38">
        <v>2</v>
      </c>
      <c r="E167" s="123"/>
      <c r="F167" s="123">
        <f t="shared" si="17"/>
        <v>0</v>
      </c>
    </row>
    <row r="168" spans="1:6" x14ac:dyDescent="0.25">
      <c r="A168" s="18"/>
      <c r="B168" s="27" t="s">
        <v>56</v>
      </c>
      <c r="C168" s="16"/>
      <c r="D168" s="38"/>
      <c r="E168" s="123"/>
      <c r="F168" s="124">
        <f>SUM(F162:F167)</f>
        <v>0</v>
      </c>
    </row>
    <row r="169" spans="1:6" x14ac:dyDescent="0.25">
      <c r="A169" s="72"/>
      <c r="B169" s="73" t="s">
        <v>62</v>
      </c>
      <c r="C169" s="74"/>
      <c r="D169" s="75"/>
      <c r="E169" s="75"/>
      <c r="F169" s="75"/>
    </row>
    <row r="170" spans="1:6" ht="30" x14ac:dyDescent="0.25">
      <c r="A170" s="18">
        <v>1</v>
      </c>
      <c r="B170" s="15" t="s">
        <v>63</v>
      </c>
      <c r="C170" s="13" t="s">
        <v>5</v>
      </c>
      <c r="D170" s="38">
        <v>86</v>
      </c>
      <c r="E170" s="123"/>
      <c r="F170" s="123">
        <f t="shared" ref="F170:F172" si="18">D170*E170</f>
        <v>0</v>
      </c>
    </row>
    <row r="171" spans="1:6" x14ac:dyDescent="0.25">
      <c r="A171" s="18">
        <v>2</v>
      </c>
      <c r="B171" s="15" t="s">
        <v>64</v>
      </c>
      <c r="C171" s="13" t="s">
        <v>0</v>
      </c>
      <c r="D171" s="38">
        <v>28</v>
      </c>
      <c r="E171" s="123"/>
      <c r="F171" s="123">
        <f t="shared" si="18"/>
        <v>0</v>
      </c>
    </row>
    <row r="172" spans="1:6" x14ac:dyDescent="0.25">
      <c r="A172" s="18">
        <v>3</v>
      </c>
      <c r="B172" s="15" t="s">
        <v>65</v>
      </c>
      <c r="C172" s="13" t="s">
        <v>0</v>
      </c>
      <c r="D172" s="38">
        <v>148</v>
      </c>
      <c r="E172" s="123"/>
      <c r="F172" s="123">
        <f t="shared" si="18"/>
        <v>0</v>
      </c>
    </row>
    <row r="173" spans="1:6" x14ac:dyDescent="0.25">
      <c r="A173" s="18"/>
      <c r="B173" s="27" t="s">
        <v>62</v>
      </c>
      <c r="C173" s="16"/>
      <c r="D173" s="38"/>
      <c r="E173" s="123"/>
      <c r="F173" s="124">
        <f>SUM(F170:F172)</f>
        <v>0</v>
      </c>
    </row>
    <row r="174" spans="1:6" s="10" customFormat="1" ht="14.25" x14ac:dyDescent="0.2">
      <c r="A174" s="70"/>
      <c r="B174" s="92" t="s">
        <v>409</v>
      </c>
      <c r="C174" s="91"/>
      <c r="D174" s="93"/>
      <c r="E174" s="93"/>
      <c r="F174" s="93"/>
    </row>
    <row r="175" spans="1:6" s="62" customFormat="1" x14ac:dyDescent="0.25">
      <c r="A175" s="58">
        <v>1</v>
      </c>
      <c r="B175" s="59" t="s">
        <v>364</v>
      </c>
      <c r="C175" s="60" t="s">
        <v>24</v>
      </c>
      <c r="D175" s="61">
        <v>173.3</v>
      </c>
      <c r="E175" s="131"/>
      <c r="F175" s="131">
        <f>D175*E175</f>
        <v>0</v>
      </c>
    </row>
    <row r="176" spans="1:6" s="62" customFormat="1" ht="30" x14ac:dyDescent="0.25">
      <c r="A176" s="58">
        <v>2</v>
      </c>
      <c r="B176" s="59" t="s">
        <v>365</v>
      </c>
      <c r="C176" s="60" t="s">
        <v>24</v>
      </c>
      <c r="D176" s="61">
        <v>173.3</v>
      </c>
      <c r="E176" s="131"/>
      <c r="F176" s="131">
        <f t="shared" ref="F176:F180" si="19">D176*E176</f>
        <v>0</v>
      </c>
    </row>
    <row r="177" spans="1:6" s="62" customFormat="1" ht="30" x14ac:dyDescent="0.25">
      <c r="A177" s="58">
        <v>3</v>
      </c>
      <c r="B177" s="59" t="s">
        <v>366</v>
      </c>
      <c r="C177" s="60" t="s">
        <v>24</v>
      </c>
      <c r="D177" s="61">
        <v>173.3</v>
      </c>
      <c r="E177" s="131"/>
      <c r="F177" s="131">
        <f t="shared" si="19"/>
        <v>0</v>
      </c>
    </row>
    <row r="178" spans="1:6" s="62" customFormat="1" ht="30" x14ac:dyDescent="0.25">
      <c r="A178" s="58">
        <v>4</v>
      </c>
      <c r="B178" s="59" t="s">
        <v>367</v>
      </c>
      <c r="C178" s="60" t="s">
        <v>24</v>
      </c>
      <c r="D178" s="61">
        <v>165.81</v>
      </c>
      <c r="E178" s="131"/>
      <c r="F178" s="131">
        <f t="shared" si="19"/>
        <v>0</v>
      </c>
    </row>
    <row r="179" spans="1:6" s="62" customFormat="1" ht="30" x14ac:dyDescent="0.25">
      <c r="A179" s="58">
        <v>5</v>
      </c>
      <c r="B179" s="59" t="s">
        <v>368</v>
      </c>
      <c r="C179" s="60" t="s">
        <v>24</v>
      </c>
      <c r="D179" s="61">
        <v>165.81</v>
      </c>
      <c r="E179" s="131"/>
      <c r="F179" s="131">
        <f t="shared" si="19"/>
        <v>0</v>
      </c>
    </row>
    <row r="180" spans="1:6" s="62" customFormat="1" x14ac:dyDescent="0.25">
      <c r="A180" s="58">
        <v>6</v>
      </c>
      <c r="B180" s="59" t="s">
        <v>369</v>
      </c>
      <c r="C180" s="60" t="s">
        <v>24</v>
      </c>
      <c r="D180" s="61">
        <v>85.67</v>
      </c>
      <c r="E180" s="131"/>
      <c r="F180" s="131">
        <f t="shared" si="19"/>
        <v>0</v>
      </c>
    </row>
    <row r="181" spans="1:6" s="62" customFormat="1" x14ac:dyDescent="0.25">
      <c r="A181" s="58"/>
      <c r="B181" s="9" t="s">
        <v>409</v>
      </c>
      <c r="C181" s="60"/>
      <c r="D181" s="61"/>
      <c r="E181" s="131"/>
      <c r="F181" s="132">
        <f>SUM(F175:F180)</f>
        <v>0</v>
      </c>
    </row>
    <row r="182" spans="1:6" s="62" customFormat="1" x14ac:dyDescent="0.25">
      <c r="A182" s="87"/>
      <c r="B182" s="92" t="s">
        <v>410</v>
      </c>
      <c r="C182" s="74"/>
      <c r="D182" s="108"/>
      <c r="E182" s="108"/>
      <c r="F182" s="93"/>
    </row>
    <row r="183" spans="1:6" x14ac:dyDescent="0.25">
      <c r="A183" s="72"/>
      <c r="B183" s="73" t="s">
        <v>66</v>
      </c>
      <c r="C183" s="74"/>
      <c r="D183" s="75"/>
      <c r="E183" s="75"/>
      <c r="F183" s="75"/>
    </row>
    <row r="184" spans="1:6" ht="30" x14ac:dyDescent="0.25">
      <c r="A184" s="18">
        <v>1</v>
      </c>
      <c r="B184" s="15" t="s">
        <v>67</v>
      </c>
      <c r="C184" s="13" t="s">
        <v>5</v>
      </c>
      <c r="D184" s="38">
        <v>11</v>
      </c>
      <c r="E184" s="123"/>
      <c r="F184" s="123">
        <f t="shared" ref="F184:F229" si="20">D184*E184</f>
        <v>0</v>
      </c>
    </row>
    <row r="185" spans="1:6" ht="30" x14ac:dyDescent="0.25">
      <c r="A185" s="18">
        <v>2</v>
      </c>
      <c r="B185" s="15" t="s">
        <v>68</v>
      </c>
      <c r="C185" s="13" t="s">
        <v>5</v>
      </c>
      <c r="D185" s="38">
        <v>39</v>
      </c>
      <c r="E185" s="123"/>
      <c r="F185" s="123">
        <f t="shared" si="20"/>
        <v>0</v>
      </c>
    </row>
    <row r="186" spans="1:6" ht="30" x14ac:dyDescent="0.25">
      <c r="A186" s="18">
        <v>3</v>
      </c>
      <c r="B186" s="15" t="s">
        <v>69</v>
      </c>
      <c r="C186" s="13" t="s">
        <v>5</v>
      </c>
      <c r="D186" s="38">
        <v>10</v>
      </c>
      <c r="E186" s="123"/>
      <c r="F186" s="123">
        <f t="shared" si="20"/>
        <v>0</v>
      </c>
    </row>
    <row r="187" spans="1:6" ht="30" x14ac:dyDescent="0.25">
      <c r="A187" s="18">
        <v>4</v>
      </c>
      <c r="B187" s="15" t="s">
        <v>70</v>
      </c>
      <c r="C187" s="13" t="s">
        <v>5</v>
      </c>
      <c r="D187" s="38">
        <v>19</v>
      </c>
      <c r="E187" s="123"/>
      <c r="F187" s="123">
        <f t="shared" si="20"/>
        <v>0</v>
      </c>
    </row>
    <row r="188" spans="1:6" ht="30" x14ac:dyDescent="0.25">
      <c r="A188" s="18">
        <v>5</v>
      </c>
      <c r="B188" s="15" t="s">
        <v>71</v>
      </c>
      <c r="C188" s="13" t="s">
        <v>5</v>
      </c>
      <c r="D188" s="38">
        <v>62</v>
      </c>
      <c r="E188" s="123"/>
      <c r="F188" s="123">
        <f t="shared" si="20"/>
        <v>0</v>
      </c>
    </row>
    <row r="189" spans="1:6" ht="30" x14ac:dyDescent="0.25">
      <c r="A189" s="18">
        <v>6</v>
      </c>
      <c r="B189" s="15" t="s">
        <v>72</v>
      </c>
      <c r="C189" s="13" t="s">
        <v>5</v>
      </c>
      <c r="D189" s="38">
        <v>16</v>
      </c>
      <c r="E189" s="123"/>
      <c r="F189" s="123">
        <f t="shared" si="20"/>
        <v>0</v>
      </c>
    </row>
    <row r="190" spans="1:6" ht="30" x14ac:dyDescent="0.25">
      <c r="A190" s="18">
        <v>7</v>
      </c>
      <c r="B190" s="15" t="s">
        <v>73</v>
      </c>
      <c r="C190" s="13" t="s">
        <v>5</v>
      </c>
      <c r="D190" s="38">
        <v>7</v>
      </c>
      <c r="E190" s="123"/>
      <c r="F190" s="123">
        <f t="shared" si="20"/>
        <v>0</v>
      </c>
    </row>
    <row r="191" spans="1:6" x14ac:dyDescent="0.25">
      <c r="A191" s="18">
        <v>8</v>
      </c>
      <c r="B191" s="15" t="s">
        <v>74</v>
      </c>
      <c r="C191" s="13" t="s">
        <v>5</v>
      </c>
      <c r="D191" s="38">
        <v>11</v>
      </c>
      <c r="E191" s="123"/>
      <c r="F191" s="123">
        <f t="shared" si="20"/>
        <v>0</v>
      </c>
    </row>
    <row r="192" spans="1:6" x14ac:dyDescent="0.25">
      <c r="A192" s="18">
        <v>9</v>
      </c>
      <c r="B192" s="15" t="s">
        <v>75</v>
      </c>
      <c r="C192" s="13" t="s">
        <v>5</v>
      </c>
      <c r="D192" s="38">
        <v>36</v>
      </c>
      <c r="E192" s="123"/>
      <c r="F192" s="123">
        <f t="shared" si="20"/>
        <v>0</v>
      </c>
    </row>
    <row r="193" spans="1:6" x14ac:dyDescent="0.25">
      <c r="A193" s="18">
        <v>10</v>
      </c>
      <c r="B193" s="15" t="s">
        <v>76</v>
      </c>
      <c r="C193" s="13" t="s">
        <v>5</v>
      </c>
      <c r="D193" s="38">
        <v>10</v>
      </c>
      <c r="E193" s="123"/>
      <c r="F193" s="123">
        <f t="shared" si="20"/>
        <v>0</v>
      </c>
    </row>
    <row r="194" spans="1:6" x14ac:dyDescent="0.25">
      <c r="A194" s="18">
        <v>11</v>
      </c>
      <c r="B194" s="15" t="s">
        <v>77</v>
      </c>
      <c r="C194" s="13" t="s">
        <v>5</v>
      </c>
      <c r="D194" s="38">
        <v>19</v>
      </c>
      <c r="E194" s="123"/>
      <c r="F194" s="123">
        <f t="shared" si="20"/>
        <v>0</v>
      </c>
    </row>
    <row r="195" spans="1:6" x14ac:dyDescent="0.25">
      <c r="A195" s="18">
        <v>12</v>
      </c>
      <c r="B195" s="15" t="s">
        <v>78</v>
      </c>
      <c r="C195" s="13" t="s">
        <v>5</v>
      </c>
      <c r="D195" s="38">
        <v>62</v>
      </c>
      <c r="E195" s="123"/>
      <c r="F195" s="123">
        <f t="shared" si="20"/>
        <v>0</v>
      </c>
    </row>
    <row r="196" spans="1:6" x14ac:dyDescent="0.25">
      <c r="A196" s="18">
        <v>13</v>
      </c>
      <c r="B196" s="15" t="s">
        <v>79</v>
      </c>
      <c r="C196" s="13" t="s">
        <v>5</v>
      </c>
      <c r="D196" s="38">
        <v>16</v>
      </c>
      <c r="E196" s="123"/>
      <c r="F196" s="123">
        <f t="shared" si="20"/>
        <v>0</v>
      </c>
    </row>
    <row r="197" spans="1:6" x14ac:dyDescent="0.25">
      <c r="A197" s="18">
        <v>14</v>
      </c>
      <c r="B197" s="15" t="s">
        <v>80</v>
      </c>
      <c r="C197" s="13" t="s">
        <v>5</v>
      </c>
      <c r="D197" s="38">
        <v>7</v>
      </c>
      <c r="E197" s="123"/>
      <c r="F197" s="123">
        <f t="shared" si="20"/>
        <v>0</v>
      </c>
    </row>
    <row r="198" spans="1:6" x14ac:dyDescent="0.25">
      <c r="A198" s="18">
        <v>15</v>
      </c>
      <c r="B198" s="15" t="s">
        <v>81</v>
      </c>
      <c r="C198" s="13" t="s">
        <v>0</v>
      </c>
      <c r="D198" s="38">
        <v>1</v>
      </c>
      <c r="E198" s="123"/>
      <c r="F198" s="123">
        <f t="shared" si="20"/>
        <v>0</v>
      </c>
    </row>
    <row r="199" spans="1:6" x14ac:dyDescent="0.25">
      <c r="A199" s="18">
        <v>16</v>
      </c>
      <c r="B199" s="15" t="s">
        <v>82</v>
      </c>
      <c r="C199" s="13" t="s">
        <v>0</v>
      </c>
      <c r="D199" s="38">
        <v>4</v>
      </c>
      <c r="E199" s="123"/>
      <c r="F199" s="123">
        <f t="shared" si="20"/>
        <v>0</v>
      </c>
    </row>
    <row r="200" spans="1:6" x14ac:dyDescent="0.25">
      <c r="A200" s="18">
        <v>17</v>
      </c>
      <c r="B200" s="15" t="s">
        <v>83</v>
      </c>
      <c r="C200" s="13" t="s">
        <v>0</v>
      </c>
      <c r="D200" s="38">
        <v>1</v>
      </c>
      <c r="E200" s="123"/>
      <c r="F200" s="123">
        <f t="shared" si="20"/>
        <v>0</v>
      </c>
    </row>
    <row r="201" spans="1:6" ht="30" x14ac:dyDescent="0.25">
      <c r="A201" s="18">
        <v>18</v>
      </c>
      <c r="B201" s="15" t="s">
        <v>84</v>
      </c>
      <c r="C201" s="13" t="s">
        <v>0</v>
      </c>
      <c r="D201" s="38">
        <v>12</v>
      </c>
      <c r="E201" s="123"/>
      <c r="F201" s="123">
        <f t="shared" si="20"/>
        <v>0</v>
      </c>
    </row>
    <row r="202" spans="1:6" ht="30" x14ac:dyDescent="0.25">
      <c r="A202" s="18">
        <v>19</v>
      </c>
      <c r="B202" s="15" t="s">
        <v>85</v>
      </c>
      <c r="C202" s="13" t="s">
        <v>0</v>
      </c>
      <c r="D202" s="38">
        <v>16</v>
      </c>
      <c r="E202" s="123"/>
      <c r="F202" s="123">
        <f t="shared" si="20"/>
        <v>0</v>
      </c>
    </row>
    <row r="203" spans="1:6" ht="30" x14ac:dyDescent="0.25">
      <c r="A203" s="18">
        <v>20</v>
      </c>
      <c r="B203" s="15" t="s">
        <v>86</v>
      </c>
      <c r="C203" s="13" t="s">
        <v>0</v>
      </c>
      <c r="D203" s="38">
        <v>3</v>
      </c>
      <c r="E203" s="123"/>
      <c r="F203" s="123">
        <f t="shared" si="20"/>
        <v>0</v>
      </c>
    </row>
    <row r="204" spans="1:6" ht="30" x14ac:dyDescent="0.25">
      <c r="A204" s="18">
        <v>21</v>
      </c>
      <c r="B204" s="15" t="s">
        <v>87</v>
      </c>
      <c r="C204" s="13" t="s">
        <v>0</v>
      </c>
      <c r="D204" s="38">
        <v>10</v>
      </c>
      <c r="E204" s="123"/>
      <c r="F204" s="123">
        <f t="shared" si="20"/>
        <v>0</v>
      </c>
    </row>
    <row r="205" spans="1:6" ht="30" x14ac:dyDescent="0.25">
      <c r="A205" s="18">
        <v>22</v>
      </c>
      <c r="B205" s="15" t="s">
        <v>88</v>
      </c>
      <c r="C205" s="13" t="s">
        <v>0</v>
      </c>
      <c r="D205" s="38">
        <v>2</v>
      </c>
      <c r="E205" s="123"/>
      <c r="F205" s="123">
        <f t="shared" si="20"/>
        <v>0</v>
      </c>
    </row>
    <row r="206" spans="1:6" ht="30" x14ac:dyDescent="0.25">
      <c r="A206" s="18">
        <v>23</v>
      </c>
      <c r="B206" s="15" t="s">
        <v>89</v>
      </c>
      <c r="C206" s="13" t="s">
        <v>0</v>
      </c>
      <c r="D206" s="38">
        <v>3</v>
      </c>
      <c r="E206" s="123"/>
      <c r="F206" s="123">
        <f t="shared" si="20"/>
        <v>0</v>
      </c>
    </row>
    <row r="207" spans="1:6" ht="30" x14ac:dyDescent="0.25">
      <c r="A207" s="18">
        <v>24</v>
      </c>
      <c r="B207" s="15" t="s">
        <v>90</v>
      </c>
      <c r="C207" s="13" t="s">
        <v>0</v>
      </c>
      <c r="D207" s="38">
        <v>1</v>
      </c>
      <c r="E207" s="123"/>
      <c r="F207" s="123">
        <f t="shared" si="20"/>
        <v>0</v>
      </c>
    </row>
    <row r="208" spans="1:6" ht="30" x14ac:dyDescent="0.25">
      <c r="A208" s="18">
        <v>25</v>
      </c>
      <c r="B208" s="15" t="s">
        <v>91</v>
      </c>
      <c r="C208" s="13" t="s">
        <v>0</v>
      </c>
      <c r="D208" s="38">
        <v>1</v>
      </c>
      <c r="E208" s="123"/>
      <c r="F208" s="123">
        <f t="shared" si="20"/>
        <v>0</v>
      </c>
    </row>
    <row r="209" spans="1:6" ht="30" x14ac:dyDescent="0.25">
      <c r="A209" s="18">
        <v>26</v>
      </c>
      <c r="B209" s="15" t="s">
        <v>92</v>
      </c>
      <c r="C209" s="13" t="s">
        <v>0</v>
      </c>
      <c r="D209" s="38">
        <v>2</v>
      </c>
      <c r="E209" s="123"/>
      <c r="F209" s="123">
        <f t="shared" si="20"/>
        <v>0</v>
      </c>
    </row>
    <row r="210" spans="1:6" ht="30" x14ac:dyDescent="0.25">
      <c r="A210" s="18">
        <v>27</v>
      </c>
      <c r="B210" s="15" t="s">
        <v>93</v>
      </c>
      <c r="C210" s="13" t="s">
        <v>0</v>
      </c>
      <c r="D210" s="38">
        <v>4</v>
      </c>
      <c r="E210" s="123"/>
      <c r="F210" s="123">
        <f t="shared" si="20"/>
        <v>0</v>
      </c>
    </row>
    <row r="211" spans="1:6" ht="30" x14ac:dyDescent="0.25">
      <c r="A211" s="18">
        <v>28</v>
      </c>
      <c r="B211" s="15" t="s">
        <v>94</v>
      </c>
      <c r="C211" s="13" t="s">
        <v>0</v>
      </c>
      <c r="D211" s="38">
        <v>7</v>
      </c>
      <c r="E211" s="123"/>
      <c r="F211" s="123">
        <f t="shared" si="20"/>
        <v>0</v>
      </c>
    </row>
    <row r="212" spans="1:6" ht="30" x14ac:dyDescent="0.25">
      <c r="A212" s="18">
        <v>29</v>
      </c>
      <c r="B212" s="15" t="s">
        <v>95</v>
      </c>
      <c r="C212" s="13" t="s">
        <v>0</v>
      </c>
      <c r="D212" s="38">
        <v>3</v>
      </c>
      <c r="E212" s="123"/>
      <c r="F212" s="123">
        <f t="shared" si="20"/>
        <v>0</v>
      </c>
    </row>
    <row r="213" spans="1:6" ht="30" x14ac:dyDescent="0.25">
      <c r="A213" s="18">
        <v>30</v>
      </c>
      <c r="B213" s="15" t="s">
        <v>96</v>
      </c>
      <c r="C213" s="13" t="s">
        <v>0</v>
      </c>
      <c r="D213" s="38">
        <v>3</v>
      </c>
      <c r="E213" s="123"/>
      <c r="F213" s="123">
        <f t="shared" si="20"/>
        <v>0</v>
      </c>
    </row>
    <row r="214" spans="1:6" ht="30" x14ac:dyDescent="0.25">
      <c r="A214" s="18">
        <v>31</v>
      </c>
      <c r="B214" s="15" t="s">
        <v>97</v>
      </c>
      <c r="C214" s="13" t="s">
        <v>0</v>
      </c>
      <c r="D214" s="38">
        <v>1</v>
      </c>
      <c r="E214" s="123"/>
      <c r="F214" s="123">
        <f t="shared" si="20"/>
        <v>0</v>
      </c>
    </row>
    <row r="215" spans="1:6" ht="30" x14ac:dyDescent="0.25">
      <c r="A215" s="18">
        <v>32</v>
      </c>
      <c r="B215" s="15" t="s">
        <v>98</v>
      </c>
      <c r="C215" s="13" t="s">
        <v>0</v>
      </c>
      <c r="D215" s="38">
        <v>1</v>
      </c>
      <c r="E215" s="123"/>
      <c r="F215" s="123">
        <f t="shared" si="20"/>
        <v>0</v>
      </c>
    </row>
    <row r="216" spans="1:6" ht="30" x14ac:dyDescent="0.25">
      <c r="A216" s="18">
        <v>33</v>
      </c>
      <c r="B216" s="15" t="s">
        <v>99</v>
      </c>
      <c r="C216" s="13" t="s">
        <v>0</v>
      </c>
      <c r="D216" s="38">
        <v>1</v>
      </c>
      <c r="E216" s="123"/>
      <c r="F216" s="123">
        <f t="shared" si="20"/>
        <v>0</v>
      </c>
    </row>
    <row r="217" spans="1:6" ht="30" x14ac:dyDescent="0.25">
      <c r="A217" s="18">
        <v>34</v>
      </c>
      <c r="B217" s="15" t="s">
        <v>100</v>
      </c>
      <c r="C217" s="13" t="s">
        <v>0</v>
      </c>
      <c r="D217" s="38">
        <v>7</v>
      </c>
      <c r="E217" s="123"/>
      <c r="F217" s="123">
        <f t="shared" si="20"/>
        <v>0</v>
      </c>
    </row>
    <row r="218" spans="1:6" ht="30" x14ac:dyDescent="0.25">
      <c r="A218" s="18">
        <v>35</v>
      </c>
      <c r="B218" s="15" t="s">
        <v>101</v>
      </c>
      <c r="C218" s="13" t="s">
        <v>0</v>
      </c>
      <c r="D218" s="38">
        <v>9</v>
      </c>
      <c r="E218" s="123"/>
      <c r="F218" s="123">
        <f t="shared" si="20"/>
        <v>0</v>
      </c>
    </row>
    <row r="219" spans="1:6" ht="30" x14ac:dyDescent="0.25">
      <c r="A219" s="18">
        <v>36</v>
      </c>
      <c r="B219" s="15" t="s">
        <v>102</v>
      </c>
      <c r="C219" s="13" t="s">
        <v>0</v>
      </c>
      <c r="D219" s="38">
        <v>6</v>
      </c>
      <c r="E219" s="123"/>
      <c r="F219" s="123">
        <f t="shared" si="20"/>
        <v>0</v>
      </c>
    </row>
    <row r="220" spans="1:6" ht="30" x14ac:dyDescent="0.25">
      <c r="A220" s="18">
        <v>37</v>
      </c>
      <c r="B220" s="15" t="s">
        <v>103</v>
      </c>
      <c r="C220" s="13" t="s">
        <v>0</v>
      </c>
      <c r="D220" s="38">
        <v>1</v>
      </c>
      <c r="E220" s="123"/>
      <c r="F220" s="123">
        <f t="shared" si="20"/>
        <v>0</v>
      </c>
    </row>
    <row r="221" spans="1:6" ht="30" x14ac:dyDescent="0.25">
      <c r="A221" s="18">
        <v>38</v>
      </c>
      <c r="B221" s="15" t="s">
        <v>103</v>
      </c>
      <c r="C221" s="13" t="s">
        <v>0</v>
      </c>
      <c r="D221" s="38">
        <v>3</v>
      </c>
      <c r="E221" s="123"/>
      <c r="F221" s="123">
        <f t="shared" si="20"/>
        <v>0</v>
      </c>
    </row>
    <row r="222" spans="1:6" ht="30" x14ac:dyDescent="0.25">
      <c r="A222" s="18">
        <v>39</v>
      </c>
      <c r="B222" s="15" t="s">
        <v>104</v>
      </c>
      <c r="C222" s="13" t="s">
        <v>0</v>
      </c>
      <c r="D222" s="38">
        <v>1</v>
      </c>
      <c r="E222" s="123"/>
      <c r="F222" s="123">
        <f t="shared" si="20"/>
        <v>0</v>
      </c>
    </row>
    <row r="223" spans="1:6" ht="30" x14ac:dyDescent="0.25">
      <c r="A223" s="18">
        <v>40</v>
      </c>
      <c r="B223" s="15" t="s">
        <v>105</v>
      </c>
      <c r="C223" s="13" t="s">
        <v>0</v>
      </c>
      <c r="D223" s="38">
        <v>3</v>
      </c>
      <c r="E223" s="123"/>
      <c r="F223" s="123">
        <f t="shared" si="20"/>
        <v>0</v>
      </c>
    </row>
    <row r="224" spans="1:6" ht="30" x14ac:dyDescent="0.25">
      <c r="A224" s="18">
        <v>41</v>
      </c>
      <c r="B224" s="15" t="s">
        <v>106</v>
      </c>
      <c r="C224" s="13" t="s">
        <v>0</v>
      </c>
      <c r="D224" s="38">
        <v>1</v>
      </c>
      <c r="E224" s="123"/>
      <c r="F224" s="123">
        <f t="shared" si="20"/>
        <v>0</v>
      </c>
    </row>
    <row r="225" spans="1:6" ht="30" x14ac:dyDescent="0.25">
      <c r="A225" s="18">
        <v>42</v>
      </c>
      <c r="B225" s="15" t="s">
        <v>107</v>
      </c>
      <c r="C225" s="13" t="s">
        <v>0</v>
      </c>
      <c r="D225" s="38">
        <v>6</v>
      </c>
      <c r="E225" s="123"/>
      <c r="F225" s="123">
        <f t="shared" si="20"/>
        <v>0</v>
      </c>
    </row>
    <row r="226" spans="1:6" ht="30" x14ac:dyDescent="0.25">
      <c r="A226" s="18">
        <v>43</v>
      </c>
      <c r="B226" s="15" t="s">
        <v>108</v>
      </c>
      <c r="C226" s="13" t="s">
        <v>0</v>
      </c>
      <c r="D226" s="38">
        <v>2</v>
      </c>
      <c r="E226" s="123"/>
      <c r="F226" s="123">
        <f t="shared" si="20"/>
        <v>0</v>
      </c>
    </row>
    <row r="227" spans="1:6" ht="30" x14ac:dyDescent="0.25">
      <c r="A227" s="18">
        <v>44</v>
      </c>
      <c r="B227" s="15" t="s">
        <v>109</v>
      </c>
      <c r="C227" s="13" t="s">
        <v>0</v>
      </c>
      <c r="D227" s="38">
        <v>1</v>
      </c>
      <c r="E227" s="123"/>
      <c r="F227" s="123">
        <f t="shared" si="20"/>
        <v>0</v>
      </c>
    </row>
    <row r="228" spans="1:6" x14ac:dyDescent="0.25">
      <c r="A228" s="18">
        <v>45</v>
      </c>
      <c r="B228" s="15" t="s">
        <v>110</v>
      </c>
      <c r="C228" s="13" t="s">
        <v>5</v>
      </c>
      <c r="D228" s="38">
        <v>164</v>
      </c>
      <c r="E228" s="123"/>
      <c r="F228" s="123">
        <f t="shared" si="20"/>
        <v>0</v>
      </c>
    </row>
    <row r="229" spans="1:6" x14ac:dyDescent="0.25">
      <c r="A229" s="18">
        <v>46</v>
      </c>
      <c r="B229" s="15" t="s">
        <v>111</v>
      </c>
      <c r="C229" s="13" t="s">
        <v>0</v>
      </c>
      <c r="D229" s="38">
        <v>3</v>
      </c>
      <c r="E229" s="123"/>
      <c r="F229" s="123">
        <f t="shared" si="20"/>
        <v>0</v>
      </c>
    </row>
    <row r="230" spans="1:6" x14ac:dyDescent="0.25">
      <c r="A230" s="18"/>
      <c r="B230" s="27" t="s">
        <v>66</v>
      </c>
      <c r="C230" s="12"/>
      <c r="D230" s="37"/>
      <c r="E230" s="124"/>
      <c r="F230" s="124">
        <f>SUM(F184:F229)</f>
        <v>0</v>
      </c>
    </row>
    <row r="231" spans="1:6" x14ac:dyDescent="0.25">
      <c r="A231" s="72"/>
      <c r="B231" s="73" t="s">
        <v>112</v>
      </c>
      <c r="C231" s="91"/>
      <c r="D231" s="88"/>
      <c r="E231" s="88"/>
      <c r="F231" s="88"/>
    </row>
    <row r="232" spans="1:6" ht="30" x14ac:dyDescent="0.25">
      <c r="A232" s="18">
        <v>1</v>
      </c>
      <c r="B232" s="15" t="s">
        <v>67</v>
      </c>
      <c r="C232" s="13" t="s">
        <v>5</v>
      </c>
      <c r="D232" s="38">
        <v>14</v>
      </c>
      <c r="E232" s="123"/>
      <c r="F232" s="123">
        <f t="shared" ref="F232:F259" si="21">D232*E232</f>
        <v>0</v>
      </c>
    </row>
    <row r="233" spans="1:6" ht="30" x14ac:dyDescent="0.25">
      <c r="A233" s="18">
        <v>2</v>
      </c>
      <c r="B233" s="15" t="s">
        <v>68</v>
      </c>
      <c r="C233" s="13" t="s">
        <v>5</v>
      </c>
      <c r="D233" s="38">
        <v>5</v>
      </c>
      <c r="E233" s="123"/>
      <c r="F233" s="123">
        <f t="shared" si="21"/>
        <v>0</v>
      </c>
    </row>
    <row r="234" spans="1:6" ht="30" x14ac:dyDescent="0.25">
      <c r="A234" s="18">
        <v>3</v>
      </c>
      <c r="B234" s="15" t="s">
        <v>69</v>
      </c>
      <c r="C234" s="13" t="s">
        <v>5</v>
      </c>
      <c r="D234" s="38">
        <v>19</v>
      </c>
      <c r="E234" s="123"/>
      <c r="F234" s="123">
        <f t="shared" si="21"/>
        <v>0</v>
      </c>
    </row>
    <row r="235" spans="1:6" ht="30" x14ac:dyDescent="0.25">
      <c r="A235" s="18">
        <v>4</v>
      </c>
      <c r="B235" s="15" t="s">
        <v>70</v>
      </c>
      <c r="C235" s="13" t="s">
        <v>5</v>
      </c>
      <c r="D235" s="38">
        <v>62</v>
      </c>
      <c r="E235" s="123"/>
      <c r="F235" s="123">
        <f t="shared" si="21"/>
        <v>0</v>
      </c>
    </row>
    <row r="236" spans="1:6" ht="30" x14ac:dyDescent="0.25">
      <c r="A236" s="18">
        <v>5</v>
      </c>
      <c r="B236" s="15" t="s">
        <v>71</v>
      </c>
      <c r="C236" s="13" t="s">
        <v>5</v>
      </c>
      <c r="D236" s="38">
        <v>16</v>
      </c>
      <c r="E236" s="123"/>
      <c r="F236" s="123">
        <f t="shared" si="21"/>
        <v>0</v>
      </c>
    </row>
    <row r="237" spans="1:6" ht="30" x14ac:dyDescent="0.25">
      <c r="A237" s="18">
        <v>6</v>
      </c>
      <c r="B237" s="15" t="s">
        <v>72</v>
      </c>
      <c r="C237" s="13" t="s">
        <v>5</v>
      </c>
      <c r="D237" s="38">
        <v>7</v>
      </c>
      <c r="E237" s="123"/>
      <c r="F237" s="123">
        <f t="shared" si="21"/>
        <v>0</v>
      </c>
    </row>
    <row r="238" spans="1:6" ht="30" x14ac:dyDescent="0.25">
      <c r="A238" s="18">
        <v>7</v>
      </c>
      <c r="B238" s="15" t="s">
        <v>85</v>
      </c>
      <c r="C238" s="13" t="s">
        <v>0</v>
      </c>
      <c r="D238" s="38">
        <v>3</v>
      </c>
      <c r="E238" s="123"/>
      <c r="F238" s="123">
        <f t="shared" si="21"/>
        <v>0</v>
      </c>
    </row>
    <row r="239" spans="1:6" ht="30" x14ac:dyDescent="0.25">
      <c r="A239" s="18">
        <v>8</v>
      </c>
      <c r="B239" s="15" t="s">
        <v>86</v>
      </c>
      <c r="C239" s="13" t="s">
        <v>0</v>
      </c>
      <c r="D239" s="38">
        <v>12</v>
      </c>
      <c r="E239" s="123"/>
      <c r="F239" s="123">
        <f t="shared" si="21"/>
        <v>0</v>
      </c>
    </row>
    <row r="240" spans="1:6" ht="30" x14ac:dyDescent="0.25">
      <c r="A240" s="18">
        <v>9</v>
      </c>
      <c r="B240" s="15" t="s">
        <v>113</v>
      </c>
      <c r="C240" s="13" t="s">
        <v>0</v>
      </c>
      <c r="D240" s="38">
        <v>2</v>
      </c>
      <c r="E240" s="123"/>
      <c r="F240" s="123">
        <f t="shared" si="21"/>
        <v>0</v>
      </c>
    </row>
    <row r="241" spans="1:6" ht="30" x14ac:dyDescent="0.25">
      <c r="A241" s="18">
        <v>10</v>
      </c>
      <c r="B241" s="15" t="s">
        <v>114</v>
      </c>
      <c r="C241" s="13" t="s">
        <v>0</v>
      </c>
      <c r="D241" s="38">
        <v>2</v>
      </c>
      <c r="E241" s="123"/>
      <c r="F241" s="123">
        <f t="shared" si="21"/>
        <v>0</v>
      </c>
    </row>
    <row r="242" spans="1:6" ht="30" x14ac:dyDescent="0.25">
      <c r="A242" s="18">
        <v>11</v>
      </c>
      <c r="B242" s="15" t="s">
        <v>115</v>
      </c>
      <c r="C242" s="13" t="s">
        <v>0</v>
      </c>
      <c r="D242" s="38">
        <v>3</v>
      </c>
      <c r="E242" s="123"/>
      <c r="F242" s="123">
        <f t="shared" si="21"/>
        <v>0</v>
      </c>
    </row>
    <row r="243" spans="1:6" ht="30" x14ac:dyDescent="0.25">
      <c r="A243" s="18">
        <v>12</v>
      </c>
      <c r="B243" s="15" t="s">
        <v>116</v>
      </c>
      <c r="C243" s="13" t="s">
        <v>0</v>
      </c>
      <c r="D243" s="38">
        <v>1</v>
      </c>
      <c r="E243" s="123"/>
      <c r="F243" s="123">
        <f t="shared" si="21"/>
        <v>0</v>
      </c>
    </row>
    <row r="244" spans="1:6" ht="30" x14ac:dyDescent="0.25">
      <c r="A244" s="18">
        <v>13</v>
      </c>
      <c r="B244" s="15" t="s">
        <v>95</v>
      </c>
      <c r="C244" s="13" t="s">
        <v>0</v>
      </c>
      <c r="D244" s="38">
        <v>1</v>
      </c>
      <c r="E244" s="123"/>
      <c r="F244" s="123">
        <f t="shared" si="21"/>
        <v>0</v>
      </c>
    </row>
    <row r="245" spans="1:6" ht="30" x14ac:dyDescent="0.25">
      <c r="A245" s="18">
        <v>14</v>
      </c>
      <c r="B245" s="15" t="s">
        <v>96</v>
      </c>
      <c r="C245" s="13" t="s">
        <v>0</v>
      </c>
      <c r="D245" s="38">
        <v>3</v>
      </c>
      <c r="E245" s="123"/>
      <c r="F245" s="123">
        <f t="shared" si="21"/>
        <v>0</v>
      </c>
    </row>
    <row r="246" spans="1:6" ht="30" x14ac:dyDescent="0.25">
      <c r="A246" s="18">
        <v>15</v>
      </c>
      <c r="B246" s="15" t="s">
        <v>97</v>
      </c>
      <c r="C246" s="13" t="s">
        <v>0</v>
      </c>
      <c r="D246" s="38">
        <v>2</v>
      </c>
      <c r="E246" s="123"/>
      <c r="F246" s="123">
        <f t="shared" si="21"/>
        <v>0</v>
      </c>
    </row>
    <row r="247" spans="1:6" ht="30" x14ac:dyDescent="0.25">
      <c r="A247" s="18">
        <v>16</v>
      </c>
      <c r="B247" s="15" t="s">
        <v>98</v>
      </c>
      <c r="C247" s="13" t="s">
        <v>0</v>
      </c>
      <c r="D247" s="38">
        <v>1</v>
      </c>
      <c r="E247" s="123"/>
      <c r="F247" s="123">
        <f t="shared" si="21"/>
        <v>0</v>
      </c>
    </row>
    <row r="248" spans="1:6" ht="30" x14ac:dyDescent="0.25">
      <c r="A248" s="18">
        <v>17</v>
      </c>
      <c r="B248" s="15" t="s">
        <v>101</v>
      </c>
      <c r="C248" s="13" t="s">
        <v>0</v>
      </c>
      <c r="D248" s="38">
        <v>1</v>
      </c>
      <c r="E248" s="123"/>
      <c r="F248" s="123">
        <f t="shared" si="21"/>
        <v>0</v>
      </c>
    </row>
    <row r="249" spans="1:6" ht="30" x14ac:dyDescent="0.25">
      <c r="A249" s="18">
        <v>18</v>
      </c>
      <c r="B249" s="15" t="s">
        <v>117</v>
      </c>
      <c r="C249" s="13" t="s">
        <v>0</v>
      </c>
      <c r="D249" s="38">
        <v>2</v>
      </c>
      <c r="E249" s="123"/>
      <c r="F249" s="123">
        <f t="shared" si="21"/>
        <v>0</v>
      </c>
    </row>
    <row r="250" spans="1:6" ht="30" x14ac:dyDescent="0.25">
      <c r="A250" s="18">
        <v>19</v>
      </c>
      <c r="B250" s="15" t="s">
        <v>102</v>
      </c>
      <c r="C250" s="13" t="s">
        <v>0</v>
      </c>
      <c r="D250" s="38">
        <v>1</v>
      </c>
      <c r="E250" s="123"/>
      <c r="F250" s="123">
        <f t="shared" si="21"/>
        <v>0</v>
      </c>
    </row>
    <row r="251" spans="1:6" ht="30" x14ac:dyDescent="0.25">
      <c r="A251" s="18">
        <v>20</v>
      </c>
      <c r="B251" s="15" t="s">
        <v>118</v>
      </c>
      <c r="C251" s="13" t="s">
        <v>0</v>
      </c>
      <c r="D251" s="38">
        <v>3</v>
      </c>
      <c r="E251" s="123"/>
      <c r="F251" s="123">
        <f t="shared" si="21"/>
        <v>0</v>
      </c>
    </row>
    <row r="252" spans="1:6" ht="30" x14ac:dyDescent="0.25">
      <c r="A252" s="18">
        <v>21</v>
      </c>
      <c r="B252" s="15" t="s">
        <v>119</v>
      </c>
      <c r="C252" s="13" t="s">
        <v>0</v>
      </c>
      <c r="D252" s="38">
        <v>3</v>
      </c>
      <c r="E252" s="123"/>
      <c r="F252" s="123">
        <f t="shared" si="21"/>
        <v>0</v>
      </c>
    </row>
    <row r="253" spans="1:6" ht="30" x14ac:dyDescent="0.25">
      <c r="A253" s="18">
        <v>22</v>
      </c>
      <c r="B253" s="15" t="s">
        <v>120</v>
      </c>
      <c r="C253" s="13" t="s">
        <v>0</v>
      </c>
      <c r="D253" s="38">
        <v>1</v>
      </c>
      <c r="E253" s="123"/>
      <c r="F253" s="123">
        <f t="shared" si="21"/>
        <v>0</v>
      </c>
    </row>
    <row r="254" spans="1:6" ht="30" x14ac:dyDescent="0.25">
      <c r="A254" s="18">
        <v>23</v>
      </c>
      <c r="B254" s="15" t="s">
        <v>121</v>
      </c>
      <c r="C254" s="13" t="s">
        <v>0</v>
      </c>
      <c r="D254" s="38">
        <v>1</v>
      </c>
      <c r="E254" s="123"/>
      <c r="F254" s="123">
        <f t="shared" si="21"/>
        <v>0</v>
      </c>
    </row>
    <row r="255" spans="1:6" x14ac:dyDescent="0.25">
      <c r="A255" s="18">
        <v>24</v>
      </c>
      <c r="B255" s="15" t="s">
        <v>122</v>
      </c>
      <c r="C255" s="13" t="s">
        <v>0</v>
      </c>
      <c r="D255" s="38">
        <v>4</v>
      </c>
      <c r="E255" s="123"/>
      <c r="F255" s="123">
        <f t="shared" si="21"/>
        <v>0</v>
      </c>
    </row>
    <row r="256" spans="1:6" x14ac:dyDescent="0.25">
      <c r="A256" s="18">
        <v>25</v>
      </c>
      <c r="B256" s="15" t="s">
        <v>123</v>
      </c>
      <c r="C256" s="13" t="s">
        <v>0</v>
      </c>
      <c r="D256" s="38">
        <v>2</v>
      </c>
      <c r="E256" s="123"/>
      <c r="F256" s="123">
        <f t="shared" si="21"/>
        <v>0</v>
      </c>
    </row>
    <row r="257" spans="1:6" x14ac:dyDescent="0.25">
      <c r="A257" s="18">
        <v>26</v>
      </c>
      <c r="B257" s="15" t="s">
        <v>124</v>
      </c>
      <c r="C257" s="13" t="s">
        <v>0</v>
      </c>
      <c r="D257" s="38">
        <v>1</v>
      </c>
      <c r="E257" s="123"/>
      <c r="F257" s="123">
        <f t="shared" si="21"/>
        <v>0</v>
      </c>
    </row>
    <row r="258" spans="1:6" ht="45" x14ac:dyDescent="0.25">
      <c r="A258" s="18">
        <v>27</v>
      </c>
      <c r="B258" s="15" t="s">
        <v>125</v>
      </c>
      <c r="C258" s="13" t="s">
        <v>0</v>
      </c>
      <c r="D258" s="38">
        <v>1</v>
      </c>
      <c r="E258" s="123"/>
      <c r="F258" s="123">
        <f t="shared" si="21"/>
        <v>0</v>
      </c>
    </row>
    <row r="259" spans="1:6" x14ac:dyDescent="0.25">
      <c r="A259" s="18">
        <v>28</v>
      </c>
      <c r="B259" s="15" t="s">
        <v>110</v>
      </c>
      <c r="C259" s="13" t="s">
        <v>5</v>
      </c>
      <c r="D259" s="38">
        <v>123</v>
      </c>
      <c r="E259" s="123"/>
      <c r="F259" s="123">
        <f t="shared" si="21"/>
        <v>0</v>
      </c>
    </row>
    <row r="260" spans="1:6" x14ac:dyDescent="0.25">
      <c r="A260" s="18"/>
      <c r="B260" s="27" t="s">
        <v>112</v>
      </c>
      <c r="C260" s="12"/>
      <c r="D260" s="37"/>
      <c r="E260" s="124"/>
      <c r="F260" s="124">
        <f>SUM(F232:F259)</f>
        <v>0</v>
      </c>
    </row>
    <row r="261" spans="1:6" x14ac:dyDescent="0.25">
      <c r="A261" s="72"/>
      <c r="B261" s="73" t="s">
        <v>22</v>
      </c>
      <c r="C261" s="91"/>
      <c r="D261" s="88"/>
      <c r="E261" s="88"/>
      <c r="F261" s="88"/>
    </row>
    <row r="262" spans="1:6" x14ac:dyDescent="0.25">
      <c r="A262" s="18">
        <v>1</v>
      </c>
      <c r="B262" s="15" t="s">
        <v>126</v>
      </c>
      <c r="C262" s="13" t="s">
        <v>0</v>
      </c>
      <c r="D262" s="38">
        <v>18</v>
      </c>
      <c r="E262" s="123"/>
      <c r="F262" s="123">
        <f t="shared" ref="F262:F265" si="22">D262*E262</f>
        <v>0</v>
      </c>
    </row>
    <row r="263" spans="1:6" x14ac:dyDescent="0.25">
      <c r="A263" s="18">
        <v>2</v>
      </c>
      <c r="B263" s="15" t="s">
        <v>127</v>
      </c>
      <c r="C263" s="13" t="s">
        <v>0</v>
      </c>
      <c r="D263" s="38">
        <v>18</v>
      </c>
      <c r="E263" s="123"/>
      <c r="F263" s="123">
        <f t="shared" si="22"/>
        <v>0</v>
      </c>
    </row>
    <row r="264" spans="1:6" ht="30" x14ac:dyDescent="0.25">
      <c r="A264" s="18">
        <v>3</v>
      </c>
      <c r="B264" s="15" t="s">
        <v>128</v>
      </c>
      <c r="C264" s="13" t="s">
        <v>0</v>
      </c>
      <c r="D264" s="38">
        <v>15</v>
      </c>
      <c r="E264" s="123"/>
      <c r="F264" s="123">
        <f t="shared" si="22"/>
        <v>0</v>
      </c>
    </row>
    <row r="265" spans="1:6" ht="30" x14ac:dyDescent="0.25">
      <c r="A265" s="18">
        <v>4</v>
      </c>
      <c r="B265" s="15" t="s">
        <v>129</v>
      </c>
      <c r="C265" s="13" t="s">
        <v>0</v>
      </c>
      <c r="D265" s="38">
        <v>18</v>
      </c>
      <c r="E265" s="123"/>
      <c r="F265" s="123">
        <f t="shared" si="22"/>
        <v>0</v>
      </c>
    </row>
    <row r="266" spans="1:6" x14ac:dyDescent="0.25">
      <c r="A266" s="18"/>
      <c r="B266" s="27" t="s">
        <v>22</v>
      </c>
      <c r="C266" s="12"/>
      <c r="D266" s="37"/>
      <c r="E266" s="124"/>
      <c r="F266" s="124">
        <f>SUM(F262:F265)</f>
        <v>0</v>
      </c>
    </row>
    <row r="267" spans="1:6" s="63" customFormat="1" x14ac:dyDescent="0.25">
      <c r="A267" s="94"/>
      <c r="B267" s="95" t="s">
        <v>403</v>
      </c>
      <c r="C267" s="94"/>
      <c r="D267" s="94"/>
      <c r="E267" s="94"/>
      <c r="F267" s="96"/>
    </row>
    <row r="268" spans="1:6" s="63" customFormat="1" ht="30" x14ac:dyDescent="0.25">
      <c r="A268" s="44">
        <v>1</v>
      </c>
      <c r="B268" s="57" t="s">
        <v>370</v>
      </c>
      <c r="C268" s="44" t="s">
        <v>0</v>
      </c>
      <c r="D268" s="64">
        <v>57</v>
      </c>
      <c r="E268" s="125"/>
      <c r="F268" s="125">
        <f>D268*E268</f>
        <v>0</v>
      </c>
    </row>
    <row r="269" spans="1:6" s="63" customFormat="1" x14ac:dyDescent="0.25">
      <c r="A269" s="44">
        <v>2</v>
      </c>
      <c r="B269" s="57" t="s">
        <v>371</v>
      </c>
      <c r="C269" s="44" t="s">
        <v>0</v>
      </c>
      <c r="D269" s="64">
        <v>3</v>
      </c>
      <c r="E269" s="125"/>
      <c r="F269" s="125">
        <f t="shared" ref="F269:F278" si="23">D269*E269</f>
        <v>0</v>
      </c>
    </row>
    <row r="270" spans="1:6" s="63" customFormat="1" x14ac:dyDescent="0.25">
      <c r="A270" s="44">
        <v>3</v>
      </c>
      <c r="B270" s="57" t="s">
        <v>372</v>
      </c>
      <c r="C270" s="44" t="s">
        <v>0</v>
      </c>
      <c r="D270" s="64">
        <v>3</v>
      </c>
      <c r="E270" s="125"/>
      <c r="F270" s="125">
        <f t="shared" si="23"/>
        <v>0</v>
      </c>
    </row>
    <row r="271" spans="1:6" s="63" customFormat="1" x14ac:dyDescent="0.25">
      <c r="A271" s="44">
        <v>4</v>
      </c>
      <c r="B271" s="57" t="s">
        <v>373</v>
      </c>
      <c r="C271" s="44" t="s">
        <v>0</v>
      </c>
      <c r="D271" s="64">
        <v>12</v>
      </c>
      <c r="E271" s="125"/>
      <c r="F271" s="125">
        <f t="shared" si="23"/>
        <v>0</v>
      </c>
    </row>
    <row r="272" spans="1:6" s="63" customFormat="1" ht="30" x14ac:dyDescent="0.25">
      <c r="A272" s="44">
        <v>5</v>
      </c>
      <c r="B272" s="57" t="s">
        <v>374</v>
      </c>
      <c r="C272" s="44" t="s">
        <v>0</v>
      </c>
      <c r="D272" s="64">
        <v>1</v>
      </c>
      <c r="E272" s="125"/>
      <c r="F272" s="125">
        <f t="shared" si="23"/>
        <v>0</v>
      </c>
    </row>
    <row r="273" spans="1:6" s="63" customFormat="1" x14ac:dyDescent="0.25">
      <c r="A273" s="44">
        <v>6</v>
      </c>
      <c r="B273" s="57" t="s">
        <v>375</v>
      </c>
      <c r="C273" s="44" t="s">
        <v>0</v>
      </c>
      <c r="D273" s="64">
        <v>1</v>
      </c>
      <c r="E273" s="125"/>
      <c r="F273" s="125">
        <f t="shared" si="23"/>
        <v>0</v>
      </c>
    </row>
    <row r="274" spans="1:6" s="63" customFormat="1" x14ac:dyDescent="0.25">
      <c r="A274" s="44">
        <v>7</v>
      </c>
      <c r="B274" s="57" t="s">
        <v>376</v>
      </c>
      <c r="C274" s="44" t="s">
        <v>0</v>
      </c>
      <c r="D274" s="64">
        <v>1</v>
      </c>
      <c r="E274" s="125"/>
      <c r="F274" s="125">
        <f t="shared" si="23"/>
        <v>0</v>
      </c>
    </row>
    <row r="275" spans="1:6" s="63" customFormat="1" ht="30" x14ac:dyDescent="0.25">
      <c r="A275" s="44">
        <v>8</v>
      </c>
      <c r="B275" s="57" t="s">
        <v>377</v>
      </c>
      <c r="C275" s="44" t="s">
        <v>0</v>
      </c>
      <c r="D275" s="64">
        <v>12</v>
      </c>
      <c r="E275" s="125"/>
      <c r="F275" s="125">
        <f t="shared" si="23"/>
        <v>0</v>
      </c>
    </row>
    <row r="276" spans="1:6" s="63" customFormat="1" x14ac:dyDescent="0.25">
      <c r="A276" s="44">
        <v>9</v>
      </c>
      <c r="B276" s="57" t="s">
        <v>378</v>
      </c>
      <c r="C276" s="44" t="s">
        <v>0</v>
      </c>
      <c r="D276" s="64">
        <v>12</v>
      </c>
      <c r="E276" s="125"/>
      <c r="F276" s="125">
        <f t="shared" si="23"/>
        <v>0</v>
      </c>
    </row>
    <row r="277" spans="1:6" s="63" customFormat="1" x14ac:dyDescent="0.25">
      <c r="A277" s="44">
        <v>10</v>
      </c>
      <c r="B277" s="57" t="s">
        <v>379</v>
      </c>
      <c r="C277" s="44" t="s">
        <v>0</v>
      </c>
      <c r="D277" s="64">
        <v>3</v>
      </c>
      <c r="E277" s="125"/>
      <c r="F277" s="125">
        <f t="shared" si="23"/>
        <v>0</v>
      </c>
    </row>
    <row r="278" spans="1:6" s="63" customFormat="1" x14ac:dyDescent="0.25">
      <c r="A278" s="44">
        <v>11</v>
      </c>
      <c r="B278" s="57" t="s">
        <v>380</v>
      </c>
      <c r="C278" s="44" t="s">
        <v>0</v>
      </c>
      <c r="D278" s="64">
        <v>12</v>
      </c>
      <c r="E278" s="125"/>
      <c r="F278" s="125">
        <f t="shared" si="23"/>
        <v>0</v>
      </c>
    </row>
    <row r="279" spans="1:6" s="63" customFormat="1" x14ac:dyDescent="0.25">
      <c r="A279" s="44"/>
      <c r="B279" s="43" t="str">
        <f>B267</f>
        <v>Специализирани материали</v>
      </c>
      <c r="C279" s="44"/>
      <c r="D279" s="44"/>
      <c r="E279" s="133"/>
      <c r="F279" s="133">
        <f>SUM(F268:F278)</f>
        <v>0</v>
      </c>
    </row>
    <row r="280" spans="1:6" s="63" customFormat="1" x14ac:dyDescent="0.25">
      <c r="A280" s="97"/>
      <c r="B280" s="98" t="s">
        <v>404</v>
      </c>
      <c r="C280" s="99"/>
      <c r="D280" s="99"/>
      <c r="E280" s="99"/>
      <c r="F280" s="100"/>
    </row>
    <row r="281" spans="1:6" s="63" customFormat="1" x14ac:dyDescent="0.25">
      <c r="A281" s="44">
        <v>1</v>
      </c>
      <c r="B281" s="66" t="s">
        <v>381</v>
      </c>
      <c r="C281" s="44" t="s">
        <v>298</v>
      </c>
      <c r="D281" s="44">
        <v>236</v>
      </c>
      <c r="E281" s="125"/>
      <c r="F281" s="134">
        <f>D281*E281</f>
        <v>0</v>
      </c>
    </row>
    <row r="282" spans="1:6" s="63" customFormat="1" x14ac:dyDescent="0.25">
      <c r="A282" s="44">
        <v>2</v>
      </c>
      <c r="B282" s="66" t="s">
        <v>382</v>
      </c>
      <c r="C282" s="44" t="s">
        <v>298</v>
      </c>
      <c r="D282" s="44">
        <v>205</v>
      </c>
      <c r="E282" s="125"/>
      <c r="F282" s="134">
        <f t="shared" ref="F282:F298" si="24">D282*E282</f>
        <v>0</v>
      </c>
    </row>
    <row r="283" spans="1:6" s="63" customFormat="1" x14ac:dyDescent="0.25">
      <c r="A283" s="44">
        <v>3</v>
      </c>
      <c r="B283" s="66" t="s">
        <v>383</v>
      </c>
      <c r="C283" s="44" t="s">
        <v>384</v>
      </c>
      <c r="D283" s="44">
        <v>13</v>
      </c>
      <c r="E283" s="135"/>
      <c r="F283" s="134">
        <f>D283*E283</f>
        <v>0</v>
      </c>
    </row>
    <row r="284" spans="1:6" s="63" customFormat="1" x14ac:dyDescent="0.25">
      <c r="A284" s="44">
        <v>4</v>
      </c>
      <c r="B284" s="66" t="s">
        <v>385</v>
      </c>
      <c r="C284" s="44" t="s">
        <v>384</v>
      </c>
      <c r="D284" s="44">
        <v>37</v>
      </c>
      <c r="E284" s="135"/>
      <c r="F284" s="134">
        <f t="shared" si="24"/>
        <v>0</v>
      </c>
    </row>
    <row r="285" spans="1:6" s="63" customFormat="1" x14ac:dyDescent="0.25">
      <c r="A285" s="44">
        <v>5</v>
      </c>
      <c r="B285" s="66" t="s">
        <v>386</v>
      </c>
      <c r="C285" s="44" t="s">
        <v>384</v>
      </c>
      <c r="D285" s="44">
        <v>9</v>
      </c>
      <c r="E285" s="136"/>
      <c r="F285" s="134">
        <f t="shared" si="24"/>
        <v>0</v>
      </c>
    </row>
    <row r="286" spans="1:6" s="63" customFormat="1" x14ac:dyDescent="0.25">
      <c r="A286" s="44">
        <v>6</v>
      </c>
      <c r="B286" s="66" t="s">
        <v>387</v>
      </c>
      <c r="C286" s="44" t="s">
        <v>384</v>
      </c>
      <c r="D286" s="44">
        <v>26</v>
      </c>
      <c r="E286" s="136"/>
      <c r="F286" s="134">
        <f t="shared" si="24"/>
        <v>0</v>
      </c>
    </row>
    <row r="287" spans="1:6" s="63" customFormat="1" x14ac:dyDescent="0.25">
      <c r="A287" s="44">
        <v>7</v>
      </c>
      <c r="B287" s="66" t="s">
        <v>388</v>
      </c>
      <c r="C287" s="44" t="s">
        <v>384</v>
      </c>
      <c r="D287" s="44">
        <v>11</v>
      </c>
      <c r="E287" s="136"/>
      <c r="F287" s="134">
        <f t="shared" si="24"/>
        <v>0</v>
      </c>
    </row>
    <row r="288" spans="1:6" s="63" customFormat="1" x14ac:dyDescent="0.25">
      <c r="A288" s="44">
        <v>8</v>
      </c>
      <c r="B288" s="66" t="s">
        <v>389</v>
      </c>
      <c r="C288" s="44" t="s">
        <v>384</v>
      </c>
      <c r="D288" s="44">
        <v>57</v>
      </c>
      <c r="E288" s="136"/>
      <c r="F288" s="134">
        <f t="shared" si="24"/>
        <v>0</v>
      </c>
    </row>
    <row r="289" spans="1:6" s="63" customFormat="1" x14ac:dyDescent="0.25">
      <c r="A289" s="44">
        <v>9</v>
      </c>
      <c r="B289" s="66" t="s">
        <v>390</v>
      </c>
      <c r="C289" s="44" t="s">
        <v>384</v>
      </c>
      <c r="D289" s="44">
        <v>1</v>
      </c>
      <c r="E289" s="136"/>
      <c r="F289" s="134">
        <f t="shared" si="24"/>
        <v>0</v>
      </c>
    </row>
    <row r="290" spans="1:6" s="63" customFormat="1" x14ac:dyDescent="0.25">
      <c r="A290" s="44">
        <v>10</v>
      </c>
      <c r="B290" s="66" t="s">
        <v>391</v>
      </c>
      <c r="C290" s="44" t="s">
        <v>384</v>
      </c>
      <c r="D290" s="44">
        <v>2</v>
      </c>
      <c r="E290" s="136"/>
      <c r="F290" s="134">
        <f t="shared" si="24"/>
        <v>0</v>
      </c>
    </row>
    <row r="291" spans="1:6" s="63" customFormat="1" x14ac:dyDescent="0.25">
      <c r="A291" s="44">
        <v>11</v>
      </c>
      <c r="B291" s="66" t="s">
        <v>392</v>
      </c>
      <c r="C291" s="44" t="s">
        <v>384</v>
      </c>
      <c r="D291" s="44">
        <v>12</v>
      </c>
      <c r="E291" s="136"/>
      <c r="F291" s="134">
        <f t="shared" si="24"/>
        <v>0</v>
      </c>
    </row>
    <row r="292" spans="1:6" s="63" customFormat="1" x14ac:dyDescent="0.25">
      <c r="A292" s="44">
        <v>12</v>
      </c>
      <c r="B292" s="66" t="s">
        <v>393</v>
      </c>
      <c r="C292" s="44" t="s">
        <v>384</v>
      </c>
      <c r="D292" s="44">
        <v>4</v>
      </c>
      <c r="E292" s="135"/>
      <c r="F292" s="134">
        <f t="shared" si="24"/>
        <v>0</v>
      </c>
    </row>
    <row r="293" spans="1:6" s="63" customFormat="1" x14ac:dyDescent="0.25">
      <c r="A293" s="44">
        <v>13</v>
      </c>
      <c r="B293" s="66" t="s">
        <v>394</v>
      </c>
      <c r="C293" s="44" t="s">
        <v>384</v>
      </c>
      <c r="D293" s="44">
        <v>8</v>
      </c>
      <c r="E293" s="135"/>
      <c r="F293" s="134">
        <f t="shared" si="24"/>
        <v>0</v>
      </c>
    </row>
    <row r="294" spans="1:6" s="63" customFormat="1" x14ac:dyDescent="0.25">
      <c r="A294" s="44">
        <v>14</v>
      </c>
      <c r="B294" s="66" t="s">
        <v>395</v>
      </c>
      <c r="C294" s="44" t="s">
        <v>384</v>
      </c>
      <c r="D294" s="44">
        <v>1</v>
      </c>
      <c r="E294" s="125"/>
      <c r="F294" s="134">
        <f t="shared" si="24"/>
        <v>0</v>
      </c>
    </row>
    <row r="295" spans="1:6" s="63" customFormat="1" x14ac:dyDescent="0.25">
      <c r="A295" s="44">
        <v>15</v>
      </c>
      <c r="B295" s="66" t="s">
        <v>396</v>
      </c>
      <c r="C295" s="44" t="s">
        <v>384</v>
      </c>
      <c r="D295" s="44">
        <v>4</v>
      </c>
      <c r="E295" s="125"/>
      <c r="F295" s="134">
        <f t="shared" si="24"/>
        <v>0</v>
      </c>
    </row>
    <row r="296" spans="1:6" s="63" customFormat="1" x14ac:dyDescent="0.25">
      <c r="A296" s="44">
        <v>16</v>
      </c>
      <c r="B296" s="66" t="s">
        <v>397</v>
      </c>
      <c r="C296" s="44" t="s">
        <v>298</v>
      </c>
      <c r="D296" s="44">
        <v>493</v>
      </c>
      <c r="E296" s="125"/>
      <c r="F296" s="134">
        <f t="shared" si="24"/>
        <v>0</v>
      </c>
    </row>
    <row r="297" spans="1:6" s="63" customFormat="1" x14ac:dyDescent="0.25">
      <c r="A297" s="44">
        <v>17</v>
      </c>
      <c r="B297" s="66" t="s">
        <v>398</v>
      </c>
      <c r="C297" s="44" t="s">
        <v>298</v>
      </c>
      <c r="D297" s="44">
        <v>568</v>
      </c>
      <c r="E297" s="125"/>
      <c r="F297" s="134">
        <f t="shared" si="24"/>
        <v>0</v>
      </c>
    </row>
    <row r="298" spans="1:6" s="63" customFormat="1" x14ac:dyDescent="0.25">
      <c r="A298" s="44">
        <v>18</v>
      </c>
      <c r="B298" s="66" t="s">
        <v>399</v>
      </c>
      <c r="C298" s="44" t="s">
        <v>384</v>
      </c>
      <c r="D298" s="44">
        <v>13</v>
      </c>
      <c r="E298" s="125"/>
      <c r="F298" s="134">
        <f t="shared" si="24"/>
        <v>0</v>
      </c>
    </row>
    <row r="299" spans="1:6" s="63" customFormat="1" x14ac:dyDescent="0.25">
      <c r="A299" s="44"/>
      <c r="B299" s="65" t="str">
        <f>B280</f>
        <v>Спецификация на тръби и фитинги</v>
      </c>
      <c r="C299" s="44"/>
      <c r="D299" s="44"/>
      <c r="E299" s="133"/>
      <c r="F299" s="133">
        <f>SUM(F281:F298)</f>
        <v>0</v>
      </c>
    </row>
    <row r="300" spans="1:6" s="63" customFormat="1" x14ac:dyDescent="0.25">
      <c r="A300" s="97"/>
      <c r="B300" s="98" t="s">
        <v>405</v>
      </c>
      <c r="C300" s="76"/>
      <c r="D300" s="76"/>
      <c r="E300" s="99"/>
      <c r="F300" s="100"/>
    </row>
    <row r="301" spans="1:6" s="63" customFormat="1" x14ac:dyDescent="0.25">
      <c r="A301" s="44">
        <v>1</v>
      </c>
      <c r="B301" s="67" t="s">
        <v>400</v>
      </c>
      <c r="C301" s="44" t="s">
        <v>298</v>
      </c>
      <c r="D301" s="64">
        <f>D281+D282</f>
        <v>441</v>
      </c>
      <c r="E301" s="125"/>
      <c r="F301" s="125">
        <f>D301*E301</f>
        <v>0</v>
      </c>
    </row>
    <row r="302" spans="1:6" s="63" customFormat="1" ht="30" x14ac:dyDescent="0.25">
      <c r="A302" s="44">
        <v>2</v>
      </c>
      <c r="B302" s="67" t="s">
        <v>401</v>
      </c>
      <c r="C302" s="44" t="s">
        <v>0</v>
      </c>
      <c r="D302" s="64">
        <v>1</v>
      </c>
      <c r="E302" s="125"/>
      <c r="F302" s="125">
        <f>D302*E302</f>
        <v>0</v>
      </c>
    </row>
    <row r="303" spans="1:6" s="63" customFormat="1" x14ac:dyDescent="0.25">
      <c r="A303" s="44">
        <v>3</v>
      </c>
      <c r="B303" s="67" t="s">
        <v>402</v>
      </c>
      <c r="C303" s="44" t="s">
        <v>0</v>
      </c>
      <c r="D303" s="64">
        <v>1</v>
      </c>
      <c r="E303" s="125"/>
      <c r="F303" s="125">
        <f>D303*E303</f>
        <v>0</v>
      </c>
    </row>
    <row r="304" spans="1:6" s="63" customFormat="1" x14ac:dyDescent="0.25">
      <c r="A304" s="44"/>
      <c r="B304" s="65" t="str">
        <f>B300</f>
        <v xml:space="preserve">СМР, други разходи </v>
      </c>
      <c r="C304" s="44"/>
      <c r="D304" s="44"/>
      <c r="E304" s="133"/>
      <c r="F304" s="133">
        <f>SUM(F301:F303)</f>
        <v>0</v>
      </c>
    </row>
    <row r="305" spans="1:6" x14ac:dyDescent="0.25">
      <c r="A305" s="72"/>
      <c r="B305" s="73" t="s">
        <v>411</v>
      </c>
      <c r="C305" s="74"/>
      <c r="D305" s="75"/>
      <c r="E305" s="75"/>
      <c r="F305" s="75"/>
    </row>
    <row r="306" spans="1:6" x14ac:dyDescent="0.25">
      <c r="A306" s="72"/>
      <c r="B306" s="73" t="s">
        <v>283</v>
      </c>
      <c r="C306" s="74"/>
      <c r="D306" s="75"/>
      <c r="E306" s="75"/>
      <c r="F306" s="75"/>
    </row>
    <row r="307" spans="1:6" x14ac:dyDescent="0.25">
      <c r="A307" s="19">
        <v>1</v>
      </c>
      <c r="B307" s="20" t="s">
        <v>132</v>
      </c>
      <c r="C307" s="21" t="s">
        <v>0</v>
      </c>
      <c r="D307" s="39">
        <v>1</v>
      </c>
      <c r="E307" s="123"/>
      <c r="F307" s="123">
        <f t="shared" ref="F307:F333" si="25">D307*E307</f>
        <v>0</v>
      </c>
    </row>
    <row r="308" spans="1:6" x14ac:dyDescent="0.25">
      <c r="A308" s="19">
        <v>2</v>
      </c>
      <c r="B308" s="20" t="s">
        <v>133</v>
      </c>
      <c r="C308" s="21" t="s">
        <v>0</v>
      </c>
      <c r="D308" s="39">
        <v>4</v>
      </c>
      <c r="E308" s="123"/>
      <c r="F308" s="123">
        <f t="shared" si="25"/>
        <v>0</v>
      </c>
    </row>
    <row r="309" spans="1:6" x14ac:dyDescent="0.25">
      <c r="A309" s="19">
        <v>3</v>
      </c>
      <c r="B309" s="20" t="s">
        <v>266</v>
      </c>
      <c r="C309" s="21" t="s">
        <v>134</v>
      </c>
      <c r="D309" s="39">
        <v>160</v>
      </c>
      <c r="E309" s="123"/>
      <c r="F309" s="123">
        <f t="shared" si="25"/>
        <v>0</v>
      </c>
    </row>
    <row r="310" spans="1:6" x14ac:dyDescent="0.25">
      <c r="A310" s="19">
        <v>4</v>
      </c>
      <c r="B310" s="20" t="s">
        <v>135</v>
      </c>
      <c r="C310" s="21" t="s">
        <v>134</v>
      </c>
      <c r="D310" s="39">
        <v>40</v>
      </c>
      <c r="E310" s="123"/>
      <c r="F310" s="123">
        <f t="shared" si="25"/>
        <v>0</v>
      </c>
    </row>
    <row r="311" spans="1:6" x14ac:dyDescent="0.25">
      <c r="A311" s="19">
        <v>5</v>
      </c>
      <c r="B311" s="20" t="s">
        <v>136</v>
      </c>
      <c r="C311" s="21" t="s">
        <v>134</v>
      </c>
      <c r="D311" s="39">
        <v>60</v>
      </c>
      <c r="E311" s="123"/>
      <c r="F311" s="123">
        <f t="shared" si="25"/>
        <v>0</v>
      </c>
    </row>
    <row r="312" spans="1:6" x14ac:dyDescent="0.25">
      <c r="A312" s="19">
        <v>6</v>
      </c>
      <c r="B312" s="20" t="s">
        <v>137</v>
      </c>
      <c r="C312" s="21" t="s">
        <v>134</v>
      </c>
      <c r="D312" s="39">
        <v>80</v>
      </c>
      <c r="E312" s="123"/>
      <c r="F312" s="123">
        <f t="shared" si="25"/>
        <v>0</v>
      </c>
    </row>
    <row r="313" spans="1:6" x14ac:dyDescent="0.25">
      <c r="A313" s="19">
        <v>7</v>
      </c>
      <c r="B313" s="20" t="s">
        <v>138</v>
      </c>
      <c r="C313" s="21" t="s">
        <v>134</v>
      </c>
      <c r="D313" s="39">
        <v>250</v>
      </c>
      <c r="E313" s="123"/>
      <c r="F313" s="123">
        <f t="shared" si="25"/>
        <v>0</v>
      </c>
    </row>
    <row r="314" spans="1:6" ht="30" x14ac:dyDescent="0.25">
      <c r="A314" s="19">
        <v>8</v>
      </c>
      <c r="B314" s="20" t="s">
        <v>139</v>
      </c>
      <c r="C314" s="21" t="s">
        <v>134</v>
      </c>
      <c r="D314" s="39">
        <v>25</v>
      </c>
      <c r="E314" s="123"/>
      <c r="F314" s="123">
        <f t="shared" si="25"/>
        <v>0</v>
      </c>
    </row>
    <row r="315" spans="1:6" ht="30" x14ac:dyDescent="0.25">
      <c r="A315" s="19">
        <v>9</v>
      </c>
      <c r="B315" s="20" t="s">
        <v>140</v>
      </c>
      <c r="C315" s="21" t="s">
        <v>0</v>
      </c>
      <c r="D315" s="39">
        <v>5</v>
      </c>
      <c r="E315" s="123"/>
      <c r="F315" s="123">
        <f t="shared" si="25"/>
        <v>0</v>
      </c>
    </row>
    <row r="316" spans="1:6" ht="30" x14ac:dyDescent="0.25">
      <c r="A316" s="19">
        <v>10</v>
      </c>
      <c r="B316" s="20" t="s">
        <v>141</v>
      </c>
      <c r="C316" s="21" t="s">
        <v>0</v>
      </c>
      <c r="D316" s="39">
        <v>4</v>
      </c>
      <c r="E316" s="123"/>
      <c r="F316" s="123">
        <f t="shared" si="25"/>
        <v>0</v>
      </c>
    </row>
    <row r="317" spans="1:6" ht="30" x14ac:dyDescent="0.25">
      <c r="A317" s="19">
        <v>11</v>
      </c>
      <c r="B317" s="20" t="s">
        <v>142</v>
      </c>
      <c r="C317" s="21" t="s">
        <v>0</v>
      </c>
      <c r="D317" s="39">
        <v>1</v>
      </c>
      <c r="E317" s="123"/>
      <c r="F317" s="123">
        <f t="shared" si="25"/>
        <v>0</v>
      </c>
    </row>
    <row r="318" spans="1:6" ht="30" x14ac:dyDescent="0.25">
      <c r="A318" s="19">
        <v>12</v>
      </c>
      <c r="B318" s="20" t="s">
        <v>143</v>
      </c>
      <c r="C318" s="21" t="s">
        <v>0</v>
      </c>
      <c r="D318" s="39">
        <v>3</v>
      </c>
      <c r="E318" s="123"/>
      <c r="F318" s="123">
        <f t="shared" si="25"/>
        <v>0</v>
      </c>
    </row>
    <row r="319" spans="1:6" x14ac:dyDescent="0.25">
      <c r="A319" s="19">
        <v>13</v>
      </c>
      <c r="B319" s="20" t="s">
        <v>144</v>
      </c>
      <c r="C319" s="21" t="s">
        <v>0</v>
      </c>
      <c r="D319" s="39">
        <v>12</v>
      </c>
      <c r="E319" s="123"/>
      <c r="F319" s="123">
        <f t="shared" si="25"/>
        <v>0</v>
      </c>
    </row>
    <row r="320" spans="1:6" x14ac:dyDescent="0.25">
      <c r="A320" s="19">
        <v>14</v>
      </c>
      <c r="B320" s="20" t="s">
        <v>145</v>
      </c>
      <c r="C320" s="21" t="s">
        <v>0</v>
      </c>
      <c r="D320" s="39">
        <v>37</v>
      </c>
      <c r="E320" s="123"/>
      <c r="F320" s="123">
        <f t="shared" si="25"/>
        <v>0</v>
      </c>
    </row>
    <row r="321" spans="1:6" x14ac:dyDescent="0.25">
      <c r="A321" s="19">
        <v>15</v>
      </c>
      <c r="B321" s="20" t="s">
        <v>146</v>
      </c>
      <c r="C321" s="21" t="s">
        <v>0</v>
      </c>
      <c r="D321" s="39">
        <v>1</v>
      </c>
      <c r="E321" s="123"/>
      <c r="F321" s="123">
        <f t="shared" si="25"/>
        <v>0</v>
      </c>
    </row>
    <row r="322" spans="1:6" x14ac:dyDescent="0.25">
      <c r="A322" s="19">
        <v>16</v>
      </c>
      <c r="B322" s="20" t="s">
        <v>147</v>
      </c>
      <c r="C322" s="21" t="s">
        <v>0</v>
      </c>
      <c r="D322" s="39">
        <v>8</v>
      </c>
      <c r="E322" s="123"/>
      <c r="F322" s="123">
        <f t="shared" si="25"/>
        <v>0</v>
      </c>
    </row>
    <row r="323" spans="1:6" x14ac:dyDescent="0.25">
      <c r="A323" s="19">
        <v>17</v>
      </c>
      <c r="B323" s="20" t="s">
        <v>148</v>
      </c>
      <c r="C323" s="21" t="s">
        <v>0</v>
      </c>
      <c r="D323" s="39">
        <v>1</v>
      </c>
      <c r="E323" s="123"/>
      <c r="F323" s="123">
        <f t="shared" si="25"/>
        <v>0</v>
      </c>
    </row>
    <row r="324" spans="1:6" x14ac:dyDescent="0.25">
      <c r="A324" s="19">
        <v>18</v>
      </c>
      <c r="B324" s="20" t="s">
        <v>149</v>
      </c>
      <c r="C324" s="21" t="s">
        <v>0</v>
      </c>
      <c r="D324" s="39">
        <v>10</v>
      </c>
      <c r="E324" s="123"/>
      <c r="F324" s="123">
        <f t="shared" si="25"/>
        <v>0</v>
      </c>
    </row>
    <row r="325" spans="1:6" x14ac:dyDescent="0.25">
      <c r="A325" s="19">
        <v>19</v>
      </c>
      <c r="B325" s="20" t="s">
        <v>150</v>
      </c>
      <c r="C325" s="21" t="s">
        <v>0</v>
      </c>
      <c r="D325" s="39">
        <v>3</v>
      </c>
      <c r="E325" s="123"/>
      <c r="F325" s="123">
        <f t="shared" si="25"/>
        <v>0</v>
      </c>
    </row>
    <row r="326" spans="1:6" x14ac:dyDescent="0.25">
      <c r="A326" s="19">
        <v>20</v>
      </c>
      <c r="B326" s="20" t="s">
        <v>151</v>
      </c>
      <c r="C326" s="21" t="s">
        <v>0</v>
      </c>
      <c r="D326" s="39">
        <v>22</v>
      </c>
      <c r="E326" s="123"/>
      <c r="F326" s="123">
        <f t="shared" si="25"/>
        <v>0</v>
      </c>
    </row>
    <row r="327" spans="1:6" ht="30" x14ac:dyDescent="0.25">
      <c r="A327" s="19">
        <v>21</v>
      </c>
      <c r="B327" s="20" t="s">
        <v>152</v>
      </c>
      <c r="C327" s="21" t="s">
        <v>0</v>
      </c>
      <c r="D327" s="39">
        <v>2</v>
      </c>
      <c r="E327" s="123"/>
      <c r="F327" s="123">
        <f t="shared" si="25"/>
        <v>0</v>
      </c>
    </row>
    <row r="328" spans="1:6" ht="30" x14ac:dyDescent="0.25">
      <c r="A328" s="19">
        <v>22</v>
      </c>
      <c r="B328" s="20" t="s">
        <v>153</v>
      </c>
      <c r="C328" s="21" t="s">
        <v>0</v>
      </c>
      <c r="D328" s="39">
        <v>2</v>
      </c>
      <c r="E328" s="123"/>
      <c r="F328" s="123">
        <f t="shared" si="25"/>
        <v>0</v>
      </c>
    </row>
    <row r="329" spans="1:6" ht="30" x14ac:dyDescent="0.25">
      <c r="A329" s="19">
        <v>23</v>
      </c>
      <c r="B329" s="20" t="s">
        <v>154</v>
      </c>
      <c r="C329" s="21" t="s">
        <v>0</v>
      </c>
      <c r="D329" s="39">
        <v>3</v>
      </c>
      <c r="E329" s="123"/>
      <c r="F329" s="123">
        <f t="shared" si="25"/>
        <v>0</v>
      </c>
    </row>
    <row r="330" spans="1:6" ht="30" x14ac:dyDescent="0.25">
      <c r="A330" s="19">
        <v>24</v>
      </c>
      <c r="B330" s="20" t="s">
        <v>155</v>
      </c>
      <c r="C330" s="21" t="s">
        <v>0</v>
      </c>
      <c r="D330" s="39">
        <v>1</v>
      </c>
      <c r="E330" s="123"/>
      <c r="F330" s="123">
        <f t="shared" si="25"/>
        <v>0</v>
      </c>
    </row>
    <row r="331" spans="1:6" ht="30" x14ac:dyDescent="0.25">
      <c r="A331" s="19">
        <v>25</v>
      </c>
      <c r="B331" s="20" t="s">
        <v>156</v>
      </c>
      <c r="C331" s="21" t="s">
        <v>0</v>
      </c>
      <c r="D331" s="39">
        <v>3</v>
      </c>
      <c r="E331" s="123"/>
      <c r="F331" s="123">
        <f t="shared" si="25"/>
        <v>0</v>
      </c>
    </row>
    <row r="332" spans="1:6" ht="30" x14ac:dyDescent="0.25">
      <c r="A332" s="19">
        <v>26</v>
      </c>
      <c r="B332" s="20" t="s">
        <v>157</v>
      </c>
      <c r="C332" s="21" t="s">
        <v>0</v>
      </c>
      <c r="D332" s="39">
        <v>1</v>
      </c>
      <c r="E332" s="123"/>
      <c r="F332" s="123">
        <f t="shared" si="25"/>
        <v>0</v>
      </c>
    </row>
    <row r="333" spans="1:6" ht="30" x14ac:dyDescent="0.25">
      <c r="A333" s="19">
        <v>27</v>
      </c>
      <c r="B333" s="20" t="s">
        <v>158</v>
      </c>
      <c r="C333" s="21" t="s">
        <v>0</v>
      </c>
      <c r="D333" s="39">
        <v>1</v>
      </c>
      <c r="E333" s="123"/>
      <c r="F333" s="123">
        <f t="shared" si="25"/>
        <v>0</v>
      </c>
    </row>
    <row r="334" spans="1:6" x14ac:dyDescent="0.25">
      <c r="A334" s="18"/>
      <c r="B334" s="27" t="s">
        <v>283</v>
      </c>
      <c r="C334" s="13"/>
      <c r="D334" s="38"/>
      <c r="E334" s="123"/>
      <c r="F334" s="124">
        <f>SUM(F307:F333)</f>
        <v>0</v>
      </c>
    </row>
    <row r="335" spans="1:6" x14ac:dyDescent="0.25">
      <c r="A335" s="72"/>
      <c r="B335" s="73" t="s">
        <v>284</v>
      </c>
      <c r="C335" s="74"/>
      <c r="D335" s="75"/>
      <c r="E335" s="75"/>
      <c r="F335" s="88"/>
    </row>
    <row r="336" spans="1:6" ht="120" x14ac:dyDescent="0.25">
      <c r="A336" s="19" t="s">
        <v>250</v>
      </c>
      <c r="B336" s="22" t="s">
        <v>159</v>
      </c>
      <c r="C336" s="21" t="s">
        <v>0</v>
      </c>
      <c r="D336" s="40">
        <v>1</v>
      </c>
      <c r="E336" s="123"/>
      <c r="F336" s="123">
        <f t="shared" ref="F336:F350" si="26">D336*E336</f>
        <v>0</v>
      </c>
    </row>
    <row r="337" spans="1:6" ht="34.5" x14ac:dyDescent="0.25">
      <c r="A337" s="19" t="s">
        <v>251</v>
      </c>
      <c r="B337" s="22" t="s">
        <v>269</v>
      </c>
      <c r="C337" s="23" t="s">
        <v>0</v>
      </c>
      <c r="D337" s="40">
        <v>1</v>
      </c>
      <c r="E337" s="123"/>
      <c r="F337" s="123">
        <f t="shared" si="26"/>
        <v>0</v>
      </c>
    </row>
    <row r="338" spans="1:6" ht="34.5" x14ac:dyDescent="0.25">
      <c r="A338" s="19" t="s">
        <v>252</v>
      </c>
      <c r="B338" s="22" t="s">
        <v>270</v>
      </c>
      <c r="C338" s="23" t="s">
        <v>0</v>
      </c>
      <c r="D338" s="40">
        <v>1</v>
      </c>
      <c r="E338" s="123"/>
      <c r="F338" s="123">
        <f t="shared" si="26"/>
        <v>0</v>
      </c>
    </row>
    <row r="339" spans="1:6" ht="34.5" x14ac:dyDescent="0.25">
      <c r="A339" s="19" t="s">
        <v>253</v>
      </c>
      <c r="B339" s="22" t="s">
        <v>271</v>
      </c>
      <c r="C339" s="23" t="s">
        <v>0</v>
      </c>
      <c r="D339" s="40">
        <v>1</v>
      </c>
      <c r="E339" s="123"/>
      <c r="F339" s="123">
        <f t="shared" si="26"/>
        <v>0</v>
      </c>
    </row>
    <row r="340" spans="1:6" ht="34.5" x14ac:dyDescent="0.25">
      <c r="A340" s="19" t="s">
        <v>254</v>
      </c>
      <c r="B340" s="22" t="s">
        <v>272</v>
      </c>
      <c r="C340" s="23" t="s">
        <v>0</v>
      </c>
      <c r="D340" s="40">
        <v>1</v>
      </c>
      <c r="E340" s="123"/>
      <c r="F340" s="123">
        <f t="shared" si="26"/>
        <v>0</v>
      </c>
    </row>
    <row r="341" spans="1:6" ht="34.5" x14ac:dyDescent="0.25">
      <c r="A341" s="19" t="s">
        <v>255</v>
      </c>
      <c r="B341" s="22" t="s">
        <v>273</v>
      </c>
      <c r="C341" s="23" t="s">
        <v>0</v>
      </c>
      <c r="D341" s="40">
        <v>1</v>
      </c>
      <c r="E341" s="123"/>
      <c r="F341" s="123">
        <f t="shared" si="26"/>
        <v>0</v>
      </c>
    </row>
    <row r="342" spans="1:6" ht="30" x14ac:dyDescent="0.25">
      <c r="A342" s="19" t="s">
        <v>256</v>
      </c>
      <c r="B342" s="22" t="s">
        <v>160</v>
      </c>
      <c r="C342" s="23" t="s">
        <v>0</v>
      </c>
      <c r="D342" s="40">
        <v>1</v>
      </c>
      <c r="E342" s="123"/>
      <c r="F342" s="123">
        <f t="shared" si="26"/>
        <v>0</v>
      </c>
    </row>
    <row r="343" spans="1:6" x14ac:dyDescent="0.25">
      <c r="A343" s="19" t="s">
        <v>257</v>
      </c>
      <c r="B343" s="22" t="s">
        <v>161</v>
      </c>
      <c r="C343" s="23" t="s">
        <v>0</v>
      </c>
      <c r="D343" s="40">
        <v>1</v>
      </c>
      <c r="E343" s="123"/>
      <c r="F343" s="123">
        <f t="shared" si="26"/>
        <v>0</v>
      </c>
    </row>
    <row r="344" spans="1:6" ht="45" x14ac:dyDescent="0.25">
      <c r="A344" s="19" t="s">
        <v>258</v>
      </c>
      <c r="B344" s="22" t="s">
        <v>162</v>
      </c>
      <c r="C344" s="23" t="s">
        <v>0</v>
      </c>
      <c r="D344" s="40">
        <v>1</v>
      </c>
      <c r="E344" s="123"/>
      <c r="F344" s="123">
        <f t="shared" si="26"/>
        <v>0</v>
      </c>
    </row>
    <row r="345" spans="1:6" x14ac:dyDescent="0.25">
      <c r="A345" s="19" t="s">
        <v>259</v>
      </c>
      <c r="B345" s="22" t="s">
        <v>163</v>
      </c>
      <c r="C345" s="23" t="s">
        <v>0</v>
      </c>
      <c r="D345" s="40">
        <v>1</v>
      </c>
      <c r="E345" s="123"/>
      <c r="F345" s="123">
        <f t="shared" si="26"/>
        <v>0</v>
      </c>
    </row>
    <row r="346" spans="1:6" x14ac:dyDescent="0.25">
      <c r="A346" s="19" t="s">
        <v>260</v>
      </c>
      <c r="B346" s="22" t="s">
        <v>164</v>
      </c>
      <c r="C346" s="23" t="s">
        <v>0</v>
      </c>
      <c r="D346" s="40">
        <v>1</v>
      </c>
      <c r="E346" s="123"/>
      <c r="F346" s="123">
        <f t="shared" si="26"/>
        <v>0</v>
      </c>
    </row>
    <row r="347" spans="1:6" x14ac:dyDescent="0.25">
      <c r="A347" s="19" t="s">
        <v>261</v>
      </c>
      <c r="B347" s="22" t="s">
        <v>165</v>
      </c>
      <c r="C347" s="23" t="s">
        <v>0</v>
      </c>
      <c r="D347" s="40">
        <v>1</v>
      </c>
      <c r="E347" s="123"/>
      <c r="F347" s="123">
        <f t="shared" si="26"/>
        <v>0</v>
      </c>
    </row>
    <row r="348" spans="1:6" x14ac:dyDescent="0.25">
      <c r="A348" s="19" t="s">
        <v>262</v>
      </c>
      <c r="B348" s="22" t="s">
        <v>166</v>
      </c>
      <c r="C348" s="23" t="s">
        <v>0</v>
      </c>
      <c r="D348" s="40">
        <v>1</v>
      </c>
      <c r="E348" s="123"/>
      <c r="F348" s="123">
        <f t="shared" si="26"/>
        <v>0</v>
      </c>
    </row>
    <row r="349" spans="1:6" x14ac:dyDescent="0.25">
      <c r="A349" s="19" t="s">
        <v>263</v>
      </c>
      <c r="B349" s="22" t="s">
        <v>167</v>
      </c>
      <c r="C349" s="23" t="s">
        <v>0</v>
      </c>
      <c r="D349" s="40">
        <v>2</v>
      </c>
      <c r="E349" s="123"/>
      <c r="F349" s="123">
        <f t="shared" si="26"/>
        <v>0</v>
      </c>
    </row>
    <row r="350" spans="1:6" x14ac:dyDescent="0.25">
      <c r="A350" s="19" t="s">
        <v>264</v>
      </c>
      <c r="B350" s="22" t="s">
        <v>168</v>
      </c>
      <c r="C350" s="21" t="s">
        <v>0</v>
      </c>
      <c r="D350" s="40">
        <v>1</v>
      </c>
      <c r="E350" s="123"/>
      <c r="F350" s="123">
        <f t="shared" si="26"/>
        <v>0</v>
      </c>
    </row>
    <row r="351" spans="1:6" s="34" customFormat="1" ht="14.25" x14ac:dyDescent="0.25">
      <c r="A351" s="31"/>
      <c r="B351" s="32" t="s">
        <v>284</v>
      </c>
      <c r="C351" s="24"/>
      <c r="D351" s="41"/>
      <c r="E351" s="124"/>
      <c r="F351" s="124">
        <f>SUM(F336:F350)</f>
        <v>0</v>
      </c>
    </row>
    <row r="352" spans="1:6" s="34" customFormat="1" ht="14.25" x14ac:dyDescent="0.25">
      <c r="A352" s="101"/>
      <c r="B352" s="102" t="s">
        <v>285</v>
      </c>
      <c r="C352" s="103"/>
      <c r="D352" s="104"/>
      <c r="E352" s="137"/>
      <c r="F352" s="137"/>
    </row>
    <row r="353" spans="1:6" ht="120" x14ac:dyDescent="0.25">
      <c r="A353" s="19" t="s">
        <v>265</v>
      </c>
      <c r="B353" s="20" t="s">
        <v>169</v>
      </c>
      <c r="C353" s="21" t="s">
        <v>0</v>
      </c>
      <c r="D353" s="40">
        <v>1</v>
      </c>
      <c r="E353" s="123"/>
      <c r="F353" s="123">
        <f t="shared" ref="F353:F367" si="27">D353*E353</f>
        <v>0</v>
      </c>
    </row>
    <row r="354" spans="1:6" ht="34.5" x14ac:dyDescent="0.25">
      <c r="A354" s="19" t="s">
        <v>251</v>
      </c>
      <c r="B354" s="20" t="s">
        <v>274</v>
      </c>
      <c r="C354" s="23" t="s">
        <v>0</v>
      </c>
      <c r="D354" s="40">
        <v>1</v>
      </c>
      <c r="E354" s="123"/>
      <c r="F354" s="123">
        <f t="shared" si="27"/>
        <v>0</v>
      </c>
    </row>
    <row r="355" spans="1:6" ht="33.75" x14ac:dyDescent="0.25">
      <c r="A355" s="19" t="s">
        <v>252</v>
      </c>
      <c r="B355" s="20" t="s">
        <v>275</v>
      </c>
      <c r="C355" s="23" t="s">
        <v>0</v>
      </c>
      <c r="D355" s="40">
        <v>1</v>
      </c>
      <c r="E355" s="123"/>
      <c r="F355" s="123">
        <f t="shared" si="27"/>
        <v>0</v>
      </c>
    </row>
    <row r="356" spans="1:6" ht="33.75" x14ac:dyDescent="0.25">
      <c r="A356" s="19" t="s">
        <v>253</v>
      </c>
      <c r="B356" s="20" t="s">
        <v>276</v>
      </c>
      <c r="C356" s="23" t="s">
        <v>0</v>
      </c>
      <c r="D356" s="40">
        <v>1</v>
      </c>
      <c r="E356" s="123"/>
      <c r="F356" s="123">
        <f t="shared" si="27"/>
        <v>0</v>
      </c>
    </row>
    <row r="357" spans="1:6" ht="33.75" x14ac:dyDescent="0.25">
      <c r="A357" s="19" t="s">
        <v>254</v>
      </c>
      <c r="B357" s="20" t="s">
        <v>277</v>
      </c>
      <c r="C357" s="23" t="s">
        <v>0</v>
      </c>
      <c r="D357" s="40">
        <v>1</v>
      </c>
      <c r="E357" s="123"/>
      <c r="F357" s="123">
        <f t="shared" si="27"/>
        <v>0</v>
      </c>
    </row>
    <row r="358" spans="1:6" ht="33.75" x14ac:dyDescent="0.25">
      <c r="A358" s="19" t="s">
        <v>255</v>
      </c>
      <c r="B358" s="20" t="s">
        <v>278</v>
      </c>
      <c r="C358" s="23" t="s">
        <v>0</v>
      </c>
      <c r="D358" s="40">
        <v>1</v>
      </c>
      <c r="E358" s="123"/>
      <c r="F358" s="123">
        <f t="shared" si="27"/>
        <v>0</v>
      </c>
    </row>
    <row r="359" spans="1:6" ht="30" x14ac:dyDescent="0.25">
      <c r="A359" s="19" t="s">
        <v>256</v>
      </c>
      <c r="B359" s="20" t="s">
        <v>170</v>
      </c>
      <c r="C359" s="23" t="s">
        <v>0</v>
      </c>
      <c r="D359" s="40">
        <v>1</v>
      </c>
      <c r="E359" s="123"/>
      <c r="F359" s="123">
        <f t="shared" si="27"/>
        <v>0</v>
      </c>
    </row>
    <row r="360" spans="1:6" x14ac:dyDescent="0.25">
      <c r="A360" s="19" t="s">
        <v>257</v>
      </c>
      <c r="B360" s="20" t="s">
        <v>171</v>
      </c>
      <c r="C360" s="23" t="s">
        <v>0</v>
      </c>
      <c r="D360" s="40">
        <v>1</v>
      </c>
      <c r="E360" s="123"/>
      <c r="F360" s="123">
        <f t="shared" si="27"/>
        <v>0</v>
      </c>
    </row>
    <row r="361" spans="1:6" ht="45" x14ac:dyDescent="0.25">
      <c r="A361" s="19" t="s">
        <v>258</v>
      </c>
      <c r="B361" s="20" t="s">
        <v>172</v>
      </c>
      <c r="C361" s="23" t="s">
        <v>0</v>
      </c>
      <c r="D361" s="40">
        <v>1</v>
      </c>
      <c r="E361" s="123"/>
      <c r="F361" s="123">
        <f t="shared" si="27"/>
        <v>0</v>
      </c>
    </row>
    <row r="362" spans="1:6" x14ac:dyDescent="0.25">
      <c r="A362" s="19" t="s">
        <v>259</v>
      </c>
      <c r="B362" s="22" t="s">
        <v>173</v>
      </c>
      <c r="C362" s="23" t="s">
        <v>0</v>
      </c>
      <c r="D362" s="40">
        <v>1</v>
      </c>
      <c r="E362" s="123"/>
      <c r="F362" s="123">
        <f t="shared" si="27"/>
        <v>0</v>
      </c>
    </row>
    <row r="363" spans="1:6" x14ac:dyDescent="0.25">
      <c r="A363" s="19" t="s">
        <v>260</v>
      </c>
      <c r="B363" s="22" t="s">
        <v>174</v>
      </c>
      <c r="C363" s="23" t="s">
        <v>0</v>
      </c>
      <c r="D363" s="40">
        <v>1</v>
      </c>
      <c r="E363" s="123"/>
      <c r="F363" s="123">
        <f t="shared" si="27"/>
        <v>0</v>
      </c>
    </row>
    <row r="364" spans="1:6" x14ac:dyDescent="0.25">
      <c r="A364" s="19" t="s">
        <v>261</v>
      </c>
      <c r="B364" s="22" t="s">
        <v>175</v>
      </c>
      <c r="C364" s="23" t="s">
        <v>0</v>
      </c>
      <c r="D364" s="40">
        <v>1</v>
      </c>
      <c r="E364" s="123"/>
      <c r="F364" s="123">
        <f t="shared" si="27"/>
        <v>0</v>
      </c>
    </row>
    <row r="365" spans="1:6" x14ac:dyDescent="0.25">
      <c r="A365" s="19" t="s">
        <v>262</v>
      </c>
      <c r="B365" s="22" t="s">
        <v>176</v>
      </c>
      <c r="C365" s="23" t="s">
        <v>0</v>
      </c>
      <c r="D365" s="40">
        <v>1</v>
      </c>
      <c r="E365" s="123"/>
      <c r="F365" s="123">
        <f t="shared" si="27"/>
        <v>0</v>
      </c>
    </row>
    <row r="366" spans="1:6" x14ac:dyDescent="0.25">
      <c r="A366" s="19" t="s">
        <v>263</v>
      </c>
      <c r="B366" s="22" t="s">
        <v>177</v>
      </c>
      <c r="C366" s="23" t="s">
        <v>0</v>
      </c>
      <c r="D366" s="40">
        <v>2</v>
      </c>
      <c r="E366" s="123"/>
      <c r="F366" s="123">
        <f t="shared" si="27"/>
        <v>0</v>
      </c>
    </row>
    <row r="367" spans="1:6" x14ac:dyDescent="0.25">
      <c r="A367" s="19" t="s">
        <v>264</v>
      </c>
      <c r="B367" s="22" t="s">
        <v>178</v>
      </c>
      <c r="C367" s="23" t="s">
        <v>0</v>
      </c>
      <c r="D367" s="40">
        <v>1</v>
      </c>
      <c r="E367" s="123"/>
      <c r="F367" s="123">
        <f t="shared" si="27"/>
        <v>0</v>
      </c>
    </row>
    <row r="368" spans="1:6" x14ac:dyDescent="0.25">
      <c r="A368" s="18"/>
      <c r="B368" s="27" t="s">
        <v>285</v>
      </c>
      <c r="C368" s="13"/>
      <c r="D368" s="38"/>
      <c r="E368" s="123"/>
      <c r="F368" s="124">
        <f>SUM(F353:F367)</f>
        <v>0</v>
      </c>
    </row>
    <row r="369" spans="1:6" s="34" customFormat="1" ht="14.25" x14ac:dyDescent="0.25">
      <c r="A369" s="101"/>
      <c r="B369" s="102" t="s">
        <v>286</v>
      </c>
      <c r="C369" s="105"/>
      <c r="D369" s="104"/>
      <c r="E369" s="88"/>
      <c r="F369" s="88"/>
    </row>
    <row r="370" spans="1:6" x14ac:dyDescent="0.25">
      <c r="A370" s="19">
        <v>1</v>
      </c>
      <c r="B370" s="22" t="s">
        <v>179</v>
      </c>
      <c r="C370" s="23" t="s">
        <v>134</v>
      </c>
      <c r="D370" s="40">
        <v>25</v>
      </c>
      <c r="E370" s="123"/>
      <c r="F370" s="123">
        <f t="shared" ref="F370:F414" si="28">D370*E370</f>
        <v>0</v>
      </c>
    </row>
    <row r="371" spans="1:6" ht="30" x14ac:dyDescent="0.25">
      <c r="A371" s="19">
        <v>2</v>
      </c>
      <c r="B371" s="22" t="s">
        <v>180</v>
      </c>
      <c r="C371" s="23" t="s">
        <v>134</v>
      </c>
      <c r="D371" s="40">
        <v>25</v>
      </c>
      <c r="E371" s="123"/>
      <c r="F371" s="123">
        <f t="shared" si="28"/>
        <v>0</v>
      </c>
    </row>
    <row r="372" spans="1:6" ht="30" x14ac:dyDescent="0.25">
      <c r="A372" s="19">
        <v>3</v>
      </c>
      <c r="B372" s="22" t="s">
        <v>181</v>
      </c>
      <c r="C372" s="23" t="s">
        <v>134</v>
      </c>
      <c r="D372" s="40">
        <v>25</v>
      </c>
      <c r="E372" s="123"/>
      <c r="F372" s="123">
        <f t="shared" si="28"/>
        <v>0</v>
      </c>
    </row>
    <row r="373" spans="1:6" ht="30" x14ac:dyDescent="0.25">
      <c r="A373" s="19">
        <v>4</v>
      </c>
      <c r="B373" s="22" t="s">
        <v>182</v>
      </c>
      <c r="C373" s="23" t="s">
        <v>134</v>
      </c>
      <c r="D373" s="40">
        <v>60</v>
      </c>
      <c r="E373" s="123"/>
      <c r="F373" s="123">
        <f t="shared" si="28"/>
        <v>0</v>
      </c>
    </row>
    <row r="374" spans="1:6" ht="30" x14ac:dyDescent="0.25">
      <c r="A374" s="19">
        <v>5</v>
      </c>
      <c r="B374" s="22" t="s">
        <v>183</v>
      </c>
      <c r="C374" s="23" t="s">
        <v>134</v>
      </c>
      <c r="D374" s="40">
        <v>60</v>
      </c>
      <c r="E374" s="123"/>
      <c r="F374" s="123">
        <f t="shared" si="28"/>
        <v>0</v>
      </c>
    </row>
    <row r="375" spans="1:6" ht="30" x14ac:dyDescent="0.25">
      <c r="A375" s="19">
        <v>6</v>
      </c>
      <c r="B375" s="22" t="s">
        <v>184</v>
      </c>
      <c r="C375" s="23" t="s">
        <v>134</v>
      </c>
      <c r="D375" s="40">
        <v>115</v>
      </c>
      <c r="E375" s="123"/>
      <c r="F375" s="123">
        <f t="shared" si="28"/>
        <v>0</v>
      </c>
    </row>
    <row r="376" spans="1:6" ht="30" x14ac:dyDescent="0.25">
      <c r="A376" s="19">
        <v>7</v>
      </c>
      <c r="B376" s="22" t="s">
        <v>185</v>
      </c>
      <c r="C376" s="23" t="s">
        <v>134</v>
      </c>
      <c r="D376" s="40">
        <v>200</v>
      </c>
      <c r="E376" s="123"/>
      <c r="F376" s="123">
        <f t="shared" si="28"/>
        <v>0</v>
      </c>
    </row>
    <row r="377" spans="1:6" ht="30" x14ac:dyDescent="0.25">
      <c r="A377" s="19">
        <v>8</v>
      </c>
      <c r="B377" s="22" t="s">
        <v>186</v>
      </c>
      <c r="C377" s="23" t="s">
        <v>134</v>
      </c>
      <c r="D377" s="40">
        <v>635</v>
      </c>
      <c r="E377" s="123"/>
      <c r="F377" s="123">
        <f t="shared" si="28"/>
        <v>0</v>
      </c>
    </row>
    <row r="378" spans="1:6" ht="18" x14ac:dyDescent="0.25">
      <c r="A378" s="19">
        <v>9</v>
      </c>
      <c r="B378" s="22" t="s">
        <v>279</v>
      </c>
      <c r="C378" s="23" t="s">
        <v>0</v>
      </c>
      <c r="D378" s="40">
        <v>2</v>
      </c>
      <c r="E378" s="123"/>
      <c r="F378" s="123">
        <f t="shared" si="28"/>
        <v>0</v>
      </c>
    </row>
    <row r="379" spans="1:6" x14ac:dyDescent="0.25">
      <c r="A379" s="19">
        <v>10</v>
      </c>
      <c r="B379" s="22" t="s">
        <v>187</v>
      </c>
      <c r="C379" s="23" t="s">
        <v>0</v>
      </c>
      <c r="D379" s="40">
        <v>2</v>
      </c>
      <c r="E379" s="123"/>
      <c r="F379" s="123">
        <f t="shared" si="28"/>
        <v>0</v>
      </c>
    </row>
    <row r="380" spans="1:6" ht="30" x14ac:dyDescent="0.25">
      <c r="A380" s="19">
        <v>11</v>
      </c>
      <c r="B380" s="22" t="s">
        <v>188</v>
      </c>
      <c r="C380" s="23" t="s">
        <v>0</v>
      </c>
      <c r="D380" s="40">
        <v>18</v>
      </c>
      <c r="E380" s="123"/>
      <c r="F380" s="123">
        <f t="shared" si="28"/>
        <v>0</v>
      </c>
    </row>
    <row r="381" spans="1:6" x14ac:dyDescent="0.25">
      <c r="A381" s="19">
        <v>12</v>
      </c>
      <c r="B381" s="22" t="s">
        <v>189</v>
      </c>
      <c r="C381" s="23" t="s">
        <v>0</v>
      </c>
      <c r="D381" s="40">
        <v>4</v>
      </c>
      <c r="E381" s="123"/>
      <c r="F381" s="123">
        <f t="shared" si="28"/>
        <v>0</v>
      </c>
    </row>
    <row r="382" spans="1:6" x14ac:dyDescent="0.25">
      <c r="A382" s="19">
        <v>13</v>
      </c>
      <c r="B382" s="22" t="s">
        <v>190</v>
      </c>
      <c r="C382" s="23" t="s">
        <v>0</v>
      </c>
      <c r="D382" s="40">
        <v>3</v>
      </c>
      <c r="E382" s="123"/>
      <c r="F382" s="123">
        <f t="shared" si="28"/>
        <v>0</v>
      </c>
    </row>
    <row r="383" spans="1:6" x14ac:dyDescent="0.25">
      <c r="A383" s="19">
        <v>14</v>
      </c>
      <c r="B383" s="22" t="s">
        <v>191</v>
      </c>
      <c r="C383" s="23" t="s">
        <v>0</v>
      </c>
      <c r="D383" s="40">
        <v>6</v>
      </c>
      <c r="E383" s="123"/>
      <c r="F383" s="123">
        <f t="shared" si="28"/>
        <v>0</v>
      </c>
    </row>
    <row r="384" spans="1:6" x14ac:dyDescent="0.25">
      <c r="A384" s="19">
        <v>15</v>
      </c>
      <c r="B384" s="22" t="s">
        <v>192</v>
      </c>
      <c r="C384" s="23" t="s">
        <v>0</v>
      </c>
      <c r="D384" s="40">
        <v>1</v>
      </c>
      <c r="E384" s="123"/>
      <c r="F384" s="123">
        <f t="shared" si="28"/>
        <v>0</v>
      </c>
    </row>
    <row r="385" spans="1:6" ht="45" x14ac:dyDescent="0.25">
      <c r="A385" s="19">
        <v>16</v>
      </c>
      <c r="B385" s="22" t="s">
        <v>193</v>
      </c>
      <c r="C385" s="23" t="s">
        <v>0</v>
      </c>
      <c r="D385" s="40">
        <v>2</v>
      </c>
      <c r="E385" s="123"/>
      <c r="F385" s="123">
        <f t="shared" si="28"/>
        <v>0</v>
      </c>
    </row>
    <row r="386" spans="1:6" ht="45" x14ac:dyDescent="0.25">
      <c r="A386" s="19">
        <v>17</v>
      </c>
      <c r="B386" s="22" t="s">
        <v>194</v>
      </c>
      <c r="C386" s="23" t="s">
        <v>0</v>
      </c>
      <c r="D386" s="40">
        <v>4</v>
      </c>
      <c r="E386" s="123"/>
      <c r="F386" s="123">
        <f t="shared" si="28"/>
        <v>0</v>
      </c>
    </row>
    <row r="387" spans="1:6" x14ac:dyDescent="0.25">
      <c r="A387" s="19">
        <v>18</v>
      </c>
      <c r="B387" s="22" t="s">
        <v>195</v>
      </c>
      <c r="C387" s="23" t="s">
        <v>0</v>
      </c>
      <c r="D387" s="40">
        <v>1</v>
      </c>
      <c r="E387" s="123"/>
      <c r="F387" s="123">
        <f t="shared" si="28"/>
        <v>0</v>
      </c>
    </row>
    <row r="388" spans="1:6" x14ac:dyDescent="0.25">
      <c r="A388" s="19">
        <v>19</v>
      </c>
      <c r="B388" s="22" t="s">
        <v>196</v>
      </c>
      <c r="C388" s="23" t="s">
        <v>0</v>
      </c>
      <c r="D388" s="40">
        <v>1</v>
      </c>
      <c r="E388" s="123"/>
      <c r="F388" s="123">
        <f t="shared" si="28"/>
        <v>0</v>
      </c>
    </row>
    <row r="389" spans="1:6" x14ac:dyDescent="0.25">
      <c r="A389" s="19">
        <v>20</v>
      </c>
      <c r="B389" s="22" t="s">
        <v>197</v>
      </c>
      <c r="C389" s="23" t="s">
        <v>0</v>
      </c>
      <c r="D389" s="40">
        <v>2</v>
      </c>
      <c r="E389" s="123"/>
      <c r="F389" s="123">
        <f t="shared" si="28"/>
        <v>0</v>
      </c>
    </row>
    <row r="390" spans="1:6" ht="30" x14ac:dyDescent="0.25">
      <c r="A390" s="19">
        <v>21</v>
      </c>
      <c r="B390" s="22" t="s">
        <v>198</v>
      </c>
      <c r="C390" s="23" t="s">
        <v>0</v>
      </c>
      <c r="D390" s="40">
        <v>25</v>
      </c>
      <c r="E390" s="123"/>
      <c r="F390" s="123">
        <f t="shared" si="28"/>
        <v>0</v>
      </c>
    </row>
    <row r="391" spans="1:6" ht="30" x14ac:dyDescent="0.25">
      <c r="A391" s="19">
        <v>22</v>
      </c>
      <c r="B391" s="22" t="s">
        <v>199</v>
      </c>
      <c r="C391" s="23" t="s">
        <v>0</v>
      </c>
      <c r="D391" s="40">
        <v>25</v>
      </c>
      <c r="E391" s="123"/>
      <c r="F391" s="123">
        <f t="shared" si="28"/>
        <v>0</v>
      </c>
    </row>
    <row r="392" spans="1:6" ht="30" x14ac:dyDescent="0.25">
      <c r="A392" s="19">
        <v>23</v>
      </c>
      <c r="B392" s="22" t="s">
        <v>200</v>
      </c>
      <c r="C392" s="23" t="s">
        <v>0</v>
      </c>
      <c r="D392" s="40">
        <v>25</v>
      </c>
      <c r="E392" s="123"/>
      <c r="F392" s="123">
        <f t="shared" si="28"/>
        <v>0</v>
      </c>
    </row>
    <row r="393" spans="1:6" ht="33" x14ac:dyDescent="0.25">
      <c r="A393" s="19">
        <v>24</v>
      </c>
      <c r="B393" s="22" t="s">
        <v>280</v>
      </c>
      <c r="C393" s="21" t="s">
        <v>0</v>
      </c>
      <c r="D393" s="40">
        <v>3</v>
      </c>
      <c r="E393" s="123"/>
      <c r="F393" s="123">
        <f t="shared" si="28"/>
        <v>0</v>
      </c>
    </row>
    <row r="394" spans="1:6" ht="30" x14ac:dyDescent="0.25">
      <c r="A394" s="19">
        <v>25</v>
      </c>
      <c r="B394" s="22" t="s">
        <v>201</v>
      </c>
      <c r="C394" s="21" t="s">
        <v>0</v>
      </c>
      <c r="D394" s="40">
        <v>1</v>
      </c>
      <c r="E394" s="123"/>
      <c r="F394" s="123">
        <f t="shared" si="28"/>
        <v>0</v>
      </c>
    </row>
    <row r="395" spans="1:6" x14ac:dyDescent="0.25">
      <c r="A395" s="19">
        <v>26</v>
      </c>
      <c r="B395" s="21" t="s">
        <v>202</v>
      </c>
      <c r="C395" s="21" t="s">
        <v>0</v>
      </c>
      <c r="D395" s="40">
        <v>1</v>
      </c>
      <c r="E395" s="123"/>
      <c r="F395" s="123">
        <f t="shared" si="28"/>
        <v>0</v>
      </c>
    </row>
    <row r="396" spans="1:6" x14ac:dyDescent="0.25">
      <c r="A396" s="19">
        <v>27</v>
      </c>
      <c r="B396" s="22" t="s">
        <v>203</v>
      </c>
      <c r="C396" s="21" t="s">
        <v>204</v>
      </c>
      <c r="D396" s="40">
        <v>1</v>
      </c>
      <c r="E396" s="123"/>
      <c r="F396" s="123">
        <f t="shared" si="28"/>
        <v>0</v>
      </c>
    </row>
    <row r="397" spans="1:6" s="34" customFormat="1" ht="14.25" x14ac:dyDescent="0.25">
      <c r="A397" s="31"/>
      <c r="B397" s="32" t="s">
        <v>286</v>
      </c>
      <c r="C397" s="33"/>
      <c r="D397" s="41"/>
      <c r="E397" s="124"/>
      <c r="F397" s="124">
        <f>SUM(F370:F396)</f>
        <v>0</v>
      </c>
    </row>
    <row r="398" spans="1:6" s="34" customFormat="1" ht="14.25" x14ac:dyDescent="0.25">
      <c r="A398" s="101"/>
      <c r="B398" s="102" t="s">
        <v>416</v>
      </c>
      <c r="C398" s="105"/>
      <c r="D398" s="104"/>
      <c r="E398" s="88"/>
      <c r="F398" s="88"/>
    </row>
    <row r="399" spans="1:6" ht="75" x14ac:dyDescent="0.25">
      <c r="A399" s="19">
        <v>1</v>
      </c>
      <c r="B399" s="22" t="s">
        <v>205</v>
      </c>
      <c r="C399" s="21" t="s">
        <v>0</v>
      </c>
      <c r="D399" s="40">
        <v>3</v>
      </c>
      <c r="E399" s="123"/>
      <c r="F399" s="123">
        <f t="shared" si="28"/>
        <v>0</v>
      </c>
    </row>
    <row r="400" spans="1:6" ht="75" x14ac:dyDescent="0.25">
      <c r="A400" s="19">
        <v>2</v>
      </c>
      <c r="B400" s="22" t="s">
        <v>206</v>
      </c>
      <c r="C400" s="21" t="s">
        <v>0</v>
      </c>
      <c r="D400" s="40">
        <v>1</v>
      </c>
      <c r="E400" s="123"/>
      <c r="F400" s="123">
        <f t="shared" si="28"/>
        <v>0</v>
      </c>
    </row>
    <row r="401" spans="1:6" ht="75" x14ac:dyDescent="0.25">
      <c r="A401" s="19">
        <v>3</v>
      </c>
      <c r="B401" s="22" t="s">
        <v>207</v>
      </c>
      <c r="C401" s="23" t="s">
        <v>0</v>
      </c>
      <c r="D401" s="40">
        <v>15</v>
      </c>
      <c r="E401" s="123"/>
      <c r="F401" s="123">
        <f t="shared" si="28"/>
        <v>0</v>
      </c>
    </row>
    <row r="402" spans="1:6" ht="75" x14ac:dyDescent="0.25">
      <c r="A402" s="19">
        <v>4</v>
      </c>
      <c r="B402" s="22" t="s">
        <v>208</v>
      </c>
      <c r="C402" s="23" t="s">
        <v>0</v>
      </c>
      <c r="D402" s="40">
        <v>3</v>
      </c>
      <c r="E402" s="123"/>
      <c r="F402" s="123">
        <f t="shared" si="28"/>
        <v>0</v>
      </c>
    </row>
    <row r="403" spans="1:6" ht="75" x14ac:dyDescent="0.25">
      <c r="A403" s="19">
        <v>5</v>
      </c>
      <c r="B403" s="22" t="s">
        <v>209</v>
      </c>
      <c r="C403" s="23" t="s">
        <v>0</v>
      </c>
      <c r="D403" s="40">
        <v>4</v>
      </c>
      <c r="E403" s="123"/>
      <c r="F403" s="123">
        <f t="shared" si="28"/>
        <v>0</v>
      </c>
    </row>
    <row r="404" spans="1:6" ht="75" x14ac:dyDescent="0.25">
      <c r="A404" s="19">
        <v>6</v>
      </c>
      <c r="B404" s="22" t="s">
        <v>210</v>
      </c>
      <c r="C404" s="23" t="s">
        <v>0</v>
      </c>
      <c r="D404" s="40">
        <v>18</v>
      </c>
      <c r="E404" s="123"/>
      <c r="F404" s="123">
        <f t="shared" si="28"/>
        <v>0</v>
      </c>
    </row>
    <row r="405" spans="1:6" ht="75" x14ac:dyDescent="0.25">
      <c r="A405" s="19">
        <v>7</v>
      </c>
      <c r="B405" s="22" t="s">
        <v>211</v>
      </c>
      <c r="C405" s="23" t="s">
        <v>0</v>
      </c>
      <c r="D405" s="40">
        <v>12</v>
      </c>
      <c r="E405" s="123"/>
      <c r="F405" s="123">
        <f t="shared" si="28"/>
        <v>0</v>
      </c>
    </row>
    <row r="406" spans="1:6" ht="75" x14ac:dyDescent="0.25">
      <c r="A406" s="19">
        <v>8</v>
      </c>
      <c r="B406" s="22" t="s">
        <v>212</v>
      </c>
      <c r="C406" s="23" t="s">
        <v>0</v>
      </c>
      <c r="D406" s="40">
        <v>2</v>
      </c>
      <c r="E406" s="123"/>
      <c r="F406" s="123">
        <f t="shared" si="28"/>
        <v>0</v>
      </c>
    </row>
    <row r="407" spans="1:6" ht="75" x14ac:dyDescent="0.25">
      <c r="A407" s="19">
        <v>9</v>
      </c>
      <c r="B407" s="22" t="s">
        <v>213</v>
      </c>
      <c r="C407" s="23" t="s">
        <v>0</v>
      </c>
      <c r="D407" s="40">
        <v>1</v>
      </c>
      <c r="E407" s="123"/>
      <c r="F407" s="123">
        <f t="shared" si="28"/>
        <v>0</v>
      </c>
    </row>
    <row r="408" spans="1:6" ht="75" x14ac:dyDescent="0.25">
      <c r="A408" s="19">
        <v>10</v>
      </c>
      <c r="B408" s="22" t="s">
        <v>214</v>
      </c>
      <c r="C408" s="23" t="s">
        <v>0</v>
      </c>
      <c r="D408" s="40">
        <v>2</v>
      </c>
      <c r="E408" s="123"/>
      <c r="F408" s="123">
        <f t="shared" si="28"/>
        <v>0</v>
      </c>
    </row>
    <row r="409" spans="1:6" ht="75" x14ac:dyDescent="0.25">
      <c r="A409" s="19">
        <v>11</v>
      </c>
      <c r="B409" s="22" t="s">
        <v>215</v>
      </c>
      <c r="C409" s="23" t="s">
        <v>0</v>
      </c>
      <c r="D409" s="40">
        <v>3</v>
      </c>
      <c r="E409" s="123"/>
      <c r="F409" s="123">
        <f t="shared" si="28"/>
        <v>0</v>
      </c>
    </row>
    <row r="410" spans="1:6" ht="75" x14ac:dyDescent="0.25">
      <c r="A410" s="19">
        <v>12</v>
      </c>
      <c r="B410" s="22" t="s">
        <v>216</v>
      </c>
      <c r="C410" s="23" t="s">
        <v>0</v>
      </c>
      <c r="D410" s="40">
        <v>12</v>
      </c>
      <c r="E410" s="123"/>
      <c r="F410" s="123">
        <f t="shared" si="28"/>
        <v>0</v>
      </c>
    </row>
    <row r="411" spans="1:6" ht="75" x14ac:dyDescent="0.25">
      <c r="A411" s="19">
        <v>13</v>
      </c>
      <c r="B411" s="22" t="s">
        <v>217</v>
      </c>
      <c r="C411" s="23" t="s">
        <v>0</v>
      </c>
      <c r="D411" s="40">
        <v>8</v>
      </c>
      <c r="E411" s="123"/>
      <c r="F411" s="123">
        <f t="shared" si="28"/>
        <v>0</v>
      </c>
    </row>
    <row r="412" spans="1:6" ht="75" x14ac:dyDescent="0.25">
      <c r="A412" s="19">
        <v>14</v>
      </c>
      <c r="B412" s="22" t="s">
        <v>218</v>
      </c>
      <c r="C412" s="23" t="s">
        <v>0</v>
      </c>
      <c r="D412" s="40">
        <v>10</v>
      </c>
      <c r="E412" s="123"/>
      <c r="F412" s="123">
        <f t="shared" si="28"/>
        <v>0</v>
      </c>
    </row>
    <row r="413" spans="1:6" ht="60" x14ac:dyDescent="0.25">
      <c r="A413" s="19">
        <v>15</v>
      </c>
      <c r="B413" s="22" t="s">
        <v>219</v>
      </c>
      <c r="C413" s="21" t="s">
        <v>0</v>
      </c>
      <c r="D413" s="40">
        <v>1</v>
      </c>
      <c r="E413" s="123"/>
      <c r="F413" s="123">
        <f t="shared" si="28"/>
        <v>0</v>
      </c>
    </row>
    <row r="414" spans="1:6" ht="60" x14ac:dyDescent="0.25">
      <c r="A414" s="19">
        <v>16</v>
      </c>
      <c r="B414" s="22" t="s">
        <v>220</v>
      </c>
      <c r="C414" s="21" t="s">
        <v>0</v>
      </c>
      <c r="D414" s="40">
        <v>1</v>
      </c>
      <c r="E414" s="123"/>
      <c r="F414" s="123">
        <f t="shared" si="28"/>
        <v>0</v>
      </c>
    </row>
    <row r="415" spans="1:6" s="34" customFormat="1" ht="14.25" x14ac:dyDescent="0.25">
      <c r="A415" s="31"/>
      <c r="B415" s="106" t="s">
        <v>416</v>
      </c>
      <c r="C415" s="33"/>
      <c r="D415" s="41"/>
      <c r="E415" s="124"/>
      <c r="F415" s="124">
        <f>SUM(F399:F414)</f>
        <v>0</v>
      </c>
    </row>
    <row r="416" spans="1:6" s="34" customFormat="1" ht="14.25" x14ac:dyDescent="0.25">
      <c r="A416" s="101"/>
      <c r="B416" s="102" t="s">
        <v>287</v>
      </c>
      <c r="C416" s="105"/>
      <c r="D416" s="104"/>
      <c r="E416" s="88"/>
      <c r="F416" s="88"/>
    </row>
    <row r="417" spans="1:6" ht="75" x14ac:dyDescent="0.25">
      <c r="A417" s="19">
        <v>1</v>
      </c>
      <c r="B417" s="22" t="s">
        <v>221</v>
      </c>
      <c r="C417" s="21" t="s">
        <v>0</v>
      </c>
      <c r="D417" s="40">
        <v>8</v>
      </c>
      <c r="E417" s="138"/>
      <c r="F417" s="123">
        <f t="shared" ref="F417:F444" si="29">D417*E417</f>
        <v>0</v>
      </c>
    </row>
    <row r="418" spans="1:6" ht="135" x14ac:dyDescent="0.25">
      <c r="A418" s="19">
        <v>2</v>
      </c>
      <c r="B418" s="22" t="s">
        <v>222</v>
      </c>
      <c r="C418" s="21" t="s">
        <v>0</v>
      </c>
      <c r="D418" s="40">
        <v>1</v>
      </c>
      <c r="E418" s="123"/>
      <c r="F418" s="123">
        <f t="shared" si="29"/>
        <v>0</v>
      </c>
    </row>
    <row r="419" spans="1:6" ht="75" x14ac:dyDescent="0.25">
      <c r="A419" s="19">
        <v>3</v>
      </c>
      <c r="B419" s="22" t="s">
        <v>223</v>
      </c>
      <c r="C419" s="23" t="s">
        <v>0</v>
      </c>
      <c r="D419" s="40">
        <v>1</v>
      </c>
      <c r="E419" s="123"/>
      <c r="F419" s="123">
        <f t="shared" si="29"/>
        <v>0</v>
      </c>
    </row>
    <row r="420" spans="1:6" x14ac:dyDescent="0.25">
      <c r="A420" s="19">
        <v>4</v>
      </c>
      <c r="B420" s="22" t="s">
        <v>224</v>
      </c>
      <c r="C420" s="23" t="s">
        <v>0</v>
      </c>
      <c r="D420" s="40">
        <v>1</v>
      </c>
      <c r="E420" s="123"/>
      <c r="F420" s="123">
        <f t="shared" si="29"/>
        <v>0</v>
      </c>
    </row>
    <row r="421" spans="1:6" ht="30" x14ac:dyDescent="0.25">
      <c r="A421" s="19">
        <v>5</v>
      </c>
      <c r="B421" s="22" t="s">
        <v>225</v>
      </c>
      <c r="C421" s="23" t="s">
        <v>0</v>
      </c>
      <c r="D421" s="40">
        <v>1</v>
      </c>
      <c r="E421" s="123"/>
      <c r="F421" s="123">
        <f t="shared" si="29"/>
        <v>0</v>
      </c>
    </row>
    <row r="422" spans="1:6" ht="30" x14ac:dyDescent="0.25">
      <c r="A422" s="19">
        <v>6</v>
      </c>
      <c r="B422" s="22" t="s">
        <v>226</v>
      </c>
      <c r="C422" s="23" t="s">
        <v>0</v>
      </c>
      <c r="D422" s="40">
        <v>1</v>
      </c>
      <c r="E422" s="123"/>
      <c r="F422" s="123">
        <f t="shared" si="29"/>
        <v>0</v>
      </c>
    </row>
    <row r="423" spans="1:6" ht="30" x14ac:dyDescent="0.25">
      <c r="A423" s="19">
        <v>7</v>
      </c>
      <c r="B423" s="22" t="s">
        <v>227</v>
      </c>
      <c r="C423" s="23" t="s">
        <v>0</v>
      </c>
      <c r="D423" s="40">
        <v>1</v>
      </c>
      <c r="E423" s="123"/>
      <c r="F423" s="123">
        <f t="shared" si="29"/>
        <v>0</v>
      </c>
    </row>
    <row r="424" spans="1:6" ht="30" x14ac:dyDescent="0.25">
      <c r="A424" s="19">
        <v>8</v>
      </c>
      <c r="B424" s="22" t="s">
        <v>228</v>
      </c>
      <c r="C424" s="23" t="s">
        <v>0</v>
      </c>
      <c r="D424" s="40">
        <v>2</v>
      </c>
      <c r="E424" s="123"/>
      <c r="F424" s="123">
        <f t="shared" si="29"/>
        <v>0</v>
      </c>
    </row>
    <row r="425" spans="1:6" ht="30" x14ac:dyDescent="0.25">
      <c r="A425" s="19">
        <v>9</v>
      </c>
      <c r="B425" s="22" t="s">
        <v>229</v>
      </c>
      <c r="C425" s="23" t="s">
        <v>0</v>
      </c>
      <c r="D425" s="40">
        <v>1</v>
      </c>
      <c r="E425" s="123"/>
      <c r="F425" s="123">
        <f t="shared" si="29"/>
        <v>0</v>
      </c>
    </row>
    <row r="426" spans="1:6" ht="30" x14ac:dyDescent="0.25">
      <c r="A426" s="19">
        <v>10</v>
      </c>
      <c r="B426" s="22" t="s">
        <v>230</v>
      </c>
      <c r="C426" s="23" t="s">
        <v>0</v>
      </c>
      <c r="D426" s="40">
        <v>1</v>
      </c>
      <c r="E426" s="123"/>
      <c r="F426" s="123">
        <f t="shared" si="29"/>
        <v>0</v>
      </c>
    </row>
    <row r="427" spans="1:6" x14ac:dyDescent="0.25">
      <c r="A427" s="19">
        <v>11</v>
      </c>
      <c r="B427" s="22" t="s">
        <v>231</v>
      </c>
      <c r="C427" s="23" t="s">
        <v>0</v>
      </c>
      <c r="D427" s="40">
        <v>3</v>
      </c>
      <c r="E427" s="123"/>
      <c r="F427" s="123">
        <f t="shared" si="29"/>
        <v>0</v>
      </c>
    </row>
    <row r="428" spans="1:6" x14ac:dyDescent="0.25">
      <c r="A428" s="19">
        <v>12</v>
      </c>
      <c r="B428" s="22" t="s">
        <v>232</v>
      </c>
      <c r="C428" s="23" t="s">
        <v>0</v>
      </c>
      <c r="D428" s="40">
        <v>2</v>
      </c>
      <c r="E428" s="123"/>
      <c r="F428" s="123">
        <f t="shared" si="29"/>
        <v>0</v>
      </c>
    </row>
    <row r="429" spans="1:6" ht="30" x14ac:dyDescent="0.25">
      <c r="A429" s="19">
        <v>13</v>
      </c>
      <c r="B429" s="22" t="s">
        <v>233</v>
      </c>
      <c r="C429" s="23" t="s">
        <v>0</v>
      </c>
      <c r="D429" s="40">
        <v>1</v>
      </c>
      <c r="E429" s="123"/>
      <c r="F429" s="123">
        <f t="shared" si="29"/>
        <v>0</v>
      </c>
    </row>
    <row r="430" spans="1:6" ht="30" x14ac:dyDescent="0.25">
      <c r="A430" s="19">
        <v>14</v>
      </c>
      <c r="B430" s="22" t="s">
        <v>234</v>
      </c>
      <c r="C430" s="23" t="s">
        <v>0</v>
      </c>
      <c r="D430" s="40">
        <v>1</v>
      </c>
      <c r="E430" s="123"/>
      <c r="F430" s="123">
        <f t="shared" si="29"/>
        <v>0</v>
      </c>
    </row>
    <row r="431" spans="1:6" ht="30" x14ac:dyDescent="0.25">
      <c r="A431" s="19">
        <v>15</v>
      </c>
      <c r="B431" s="22" t="s">
        <v>235</v>
      </c>
      <c r="C431" s="23" t="s">
        <v>0</v>
      </c>
      <c r="D431" s="40">
        <v>1</v>
      </c>
      <c r="E431" s="123"/>
      <c r="F431" s="123">
        <f t="shared" si="29"/>
        <v>0</v>
      </c>
    </row>
    <row r="432" spans="1:6" ht="30" x14ac:dyDescent="0.25">
      <c r="A432" s="19">
        <v>16</v>
      </c>
      <c r="B432" s="22" t="s">
        <v>236</v>
      </c>
      <c r="C432" s="23" t="s">
        <v>0</v>
      </c>
      <c r="D432" s="40">
        <v>2</v>
      </c>
      <c r="E432" s="123"/>
      <c r="F432" s="123">
        <f t="shared" si="29"/>
        <v>0</v>
      </c>
    </row>
    <row r="433" spans="1:6" x14ac:dyDescent="0.25">
      <c r="A433" s="19">
        <v>17</v>
      </c>
      <c r="B433" s="22" t="s">
        <v>237</v>
      </c>
      <c r="C433" s="23" t="s">
        <v>0</v>
      </c>
      <c r="D433" s="40">
        <v>1</v>
      </c>
      <c r="E433" s="123"/>
      <c r="F433" s="123">
        <f t="shared" si="29"/>
        <v>0</v>
      </c>
    </row>
    <row r="434" spans="1:6" ht="30" x14ac:dyDescent="0.25">
      <c r="A434" s="19">
        <v>18</v>
      </c>
      <c r="B434" s="22" t="s">
        <v>238</v>
      </c>
      <c r="C434" s="23" t="s">
        <v>0</v>
      </c>
      <c r="D434" s="40">
        <v>1</v>
      </c>
      <c r="E434" s="123"/>
      <c r="F434" s="123">
        <f t="shared" si="29"/>
        <v>0</v>
      </c>
    </row>
    <row r="435" spans="1:6" x14ac:dyDescent="0.25">
      <c r="A435" s="19">
        <v>19</v>
      </c>
      <c r="B435" s="22" t="s">
        <v>239</v>
      </c>
      <c r="C435" s="23" t="s">
        <v>240</v>
      </c>
      <c r="D435" s="40">
        <v>75</v>
      </c>
      <c r="E435" s="123"/>
      <c r="F435" s="123">
        <f t="shared" si="29"/>
        <v>0</v>
      </c>
    </row>
    <row r="436" spans="1:6" x14ac:dyDescent="0.25">
      <c r="A436" s="19">
        <v>20</v>
      </c>
      <c r="B436" s="22" t="s">
        <v>241</v>
      </c>
      <c r="C436" s="23" t="s">
        <v>134</v>
      </c>
      <c r="D436" s="40">
        <v>14</v>
      </c>
      <c r="E436" s="123"/>
      <c r="F436" s="123">
        <f t="shared" si="29"/>
        <v>0</v>
      </c>
    </row>
    <row r="437" spans="1:6" x14ac:dyDescent="0.25">
      <c r="A437" s="19">
        <v>21</v>
      </c>
      <c r="B437" s="22" t="s">
        <v>242</v>
      </c>
      <c r="C437" s="23" t="s">
        <v>134</v>
      </c>
      <c r="D437" s="40">
        <v>60</v>
      </c>
      <c r="E437" s="123"/>
      <c r="F437" s="123">
        <f t="shared" si="29"/>
        <v>0</v>
      </c>
    </row>
    <row r="438" spans="1:6" x14ac:dyDescent="0.25">
      <c r="A438" s="19">
        <v>22</v>
      </c>
      <c r="B438" s="22" t="s">
        <v>243</v>
      </c>
      <c r="C438" s="23" t="s">
        <v>0</v>
      </c>
      <c r="D438" s="40">
        <v>15</v>
      </c>
      <c r="E438" s="123"/>
      <c r="F438" s="123">
        <f t="shared" si="29"/>
        <v>0</v>
      </c>
    </row>
    <row r="439" spans="1:6" x14ac:dyDescent="0.25">
      <c r="A439" s="19">
        <v>23</v>
      </c>
      <c r="B439" s="22" t="s">
        <v>244</v>
      </c>
      <c r="C439" s="23" t="s">
        <v>0</v>
      </c>
      <c r="D439" s="40">
        <v>15</v>
      </c>
      <c r="E439" s="123"/>
      <c r="F439" s="123">
        <f t="shared" si="29"/>
        <v>0</v>
      </c>
    </row>
    <row r="440" spans="1:6" x14ac:dyDescent="0.25">
      <c r="A440" s="19">
        <v>24</v>
      </c>
      <c r="B440" s="22" t="s">
        <v>245</v>
      </c>
      <c r="C440" s="23" t="s">
        <v>134</v>
      </c>
      <c r="D440" s="40">
        <v>14</v>
      </c>
      <c r="E440" s="123"/>
      <c r="F440" s="123">
        <f t="shared" si="29"/>
        <v>0</v>
      </c>
    </row>
    <row r="441" spans="1:6" x14ac:dyDescent="0.25">
      <c r="A441" s="19">
        <v>25</v>
      </c>
      <c r="B441" s="22" t="s">
        <v>246</v>
      </c>
      <c r="C441" s="21" t="s">
        <v>134</v>
      </c>
      <c r="D441" s="40">
        <v>60</v>
      </c>
      <c r="E441" s="123"/>
      <c r="F441" s="123">
        <f t="shared" si="29"/>
        <v>0</v>
      </c>
    </row>
    <row r="442" spans="1:6" x14ac:dyDescent="0.25">
      <c r="A442" s="19">
        <v>26</v>
      </c>
      <c r="B442" s="22" t="s">
        <v>247</v>
      </c>
      <c r="C442" s="21" t="s">
        <v>0</v>
      </c>
      <c r="D442" s="40">
        <v>5</v>
      </c>
      <c r="E442" s="123"/>
      <c r="F442" s="123">
        <f t="shared" si="29"/>
        <v>0</v>
      </c>
    </row>
    <row r="443" spans="1:6" x14ac:dyDescent="0.25">
      <c r="A443" s="19">
        <v>27</v>
      </c>
      <c r="B443" s="22" t="s">
        <v>248</v>
      </c>
      <c r="C443" s="21" t="s">
        <v>0</v>
      </c>
      <c r="D443" s="40">
        <v>1</v>
      </c>
      <c r="E443" s="123"/>
      <c r="F443" s="123">
        <f t="shared" si="29"/>
        <v>0</v>
      </c>
    </row>
    <row r="444" spans="1:6" ht="18" x14ac:dyDescent="0.25">
      <c r="A444" s="19">
        <v>28</v>
      </c>
      <c r="B444" s="22" t="s">
        <v>249</v>
      </c>
      <c r="C444" s="21" t="s">
        <v>281</v>
      </c>
      <c r="D444" s="40">
        <v>7.0000000000000007E-2</v>
      </c>
      <c r="E444" s="123"/>
      <c r="F444" s="123">
        <f t="shared" si="29"/>
        <v>0</v>
      </c>
    </row>
    <row r="445" spans="1:6" s="34" customFormat="1" ht="14.25" x14ac:dyDescent="0.25">
      <c r="A445" s="31"/>
      <c r="B445" s="35" t="s">
        <v>287</v>
      </c>
      <c r="C445" s="33"/>
      <c r="D445" s="41"/>
      <c r="E445" s="124"/>
      <c r="F445" s="124">
        <f>SUM(F417:F444)</f>
        <v>0</v>
      </c>
    </row>
  </sheetData>
  <mergeCells count="5">
    <mergeCell ref="A3:F3"/>
    <mergeCell ref="A5:F5"/>
    <mergeCell ref="A2:F2"/>
    <mergeCell ref="E1:F1"/>
    <mergeCell ref="H44:O44"/>
  </mergeCells>
  <printOptions horizontalCentered="1"/>
  <pageMargins left="0.59055118110236227" right="0" top="0.59055118110236227" bottom="0.19685039370078741" header="0.19685039370078741" footer="0.19685039370078741"/>
  <pageSetup paperSize="9" scale="87" fitToHeight="0" orientation="portrait" r:id="rId1"/>
  <rowBreaks count="1" manualBreakCount="1">
    <brk id="27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Рекапитулация</vt:lpstr>
      <vt:lpstr>КСС</vt:lpstr>
      <vt:lpstr>КСС!Print_Area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</dc:creator>
  <cp:lastModifiedBy>user</cp:lastModifiedBy>
  <cp:lastPrinted>2017-08-23T06:40:09Z</cp:lastPrinted>
  <dcterms:created xsi:type="dcterms:W3CDTF">2016-09-17T04:24:28Z</dcterms:created>
  <dcterms:modified xsi:type="dcterms:W3CDTF">2017-08-23T06:46:11Z</dcterms:modified>
</cp:coreProperties>
</file>